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rapetti\Desktop\"/>
    </mc:Choice>
  </mc:AlternateContent>
  <bookViews>
    <workbookView xWindow="0" yWindow="0" windowWidth="28800" windowHeight="11775" firstSheet="2" activeTab="2"/>
  </bookViews>
  <sheets>
    <sheet name="Fiche générale" sheetId="6" r:id="rId1"/>
    <sheet name="Listes" sheetId="3" state="hidden" r:id="rId2"/>
    <sheet name="Semestre 1" sheetId="30" r:id="rId3"/>
    <sheet name="Semestre 2" sheetId="55" r:id="rId4"/>
    <sheet name="Semestre 3" sheetId="49" r:id="rId5"/>
    <sheet name="Semestre4" sheetId="52" r:id="rId6"/>
    <sheet name="Semestre5" sheetId="53" r:id="rId7"/>
    <sheet name="Semestre6" sheetId="54" r:id="rId8"/>
  </sheets>
  <externalReferences>
    <externalReference r:id="rId9"/>
  </externalReferences>
  <definedNames>
    <definedName name="DROIT">Listes!$B$31</definedName>
    <definedName name="_xlnm.Print_Titles" localSheetId="2">'Semestre 1'!$1:$16</definedName>
    <definedName name="_xlnm.Print_Titles" localSheetId="4">'Semestre 3'!$1:$16</definedName>
    <definedName name="_xlnm.Print_Titles" localSheetId="5">Semestre4!$1:$16</definedName>
    <definedName name="_xlnm.Print_Titles" localSheetId="6">Semestre5!$1:$16</definedName>
    <definedName name="_xlnm.Print_Titles" localSheetId="7">Semestre6!$1:$16</definedName>
    <definedName name="ISEM">Listes!$A$31:$A$32</definedName>
    <definedName name="LASH">Listes!$C$31:$C$37</definedName>
    <definedName name="liste_cmp">Listes!$A$30:$E$30</definedName>
    <definedName name="liste_ELP">Listes!$E$2:$E$5</definedName>
    <definedName name="liste_nature_controle">Listes!$B$2:$B$5</definedName>
    <definedName name="liste_type_controle">Listes!$A$2:$A$4</definedName>
    <definedName name="Nature_ELP">Listes!$D$2:$D$3</definedName>
    <definedName name="SCIENCES">Listes!$D$31:$D$37</definedName>
    <definedName name="STAPS">Listes!$E$31</definedName>
    <definedName name="tab_cmp">[1]TabComposante!$A$2:$B$13</definedName>
    <definedName name="tab_code_dip">Listes!$A$8:$B$26</definedName>
    <definedName name="_xlnm.Print_Area" localSheetId="0">'Fiche générale'!$A$1:$I$10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" i="54" l="1"/>
  <c r="B4" i="54"/>
  <c r="B3" i="54"/>
  <c r="B2" i="54"/>
  <c r="L15" i="53"/>
  <c r="B4" i="53"/>
  <c r="B3" i="53"/>
  <c r="B2" i="53"/>
  <c r="L15" i="52"/>
  <c r="B4" i="52"/>
  <c r="B3" i="52"/>
  <c r="B2" i="52"/>
  <c r="L15" i="55"/>
  <c r="B4" i="55"/>
  <c r="B3" i="55"/>
  <c r="B2" i="55"/>
  <c r="B4" i="6" l="1"/>
  <c r="L15" i="49"/>
  <c r="B3" i="49"/>
  <c r="B2" i="49"/>
  <c r="L15" i="30"/>
  <c r="B3" i="30"/>
  <c r="B2" i="30"/>
  <c r="B4" i="30" l="1"/>
  <c r="B4" i="49"/>
</calcChain>
</file>

<file path=xl/sharedStrings.xml><?xml version="1.0" encoding="utf-8"?>
<sst xmlns="http://schemas.openxmlformats.org/spreadsheetml/2006/main" count="1949" uniqueCount="339">
  <si>
    <t>Type Diplôme : PORTAIL - L1 ET L2</t>
  </si>
  <si>
    <t>COMPOSANTE</t>
  </si>
  <si>
    <t>MENTION</t>
  </si>
  <si>
    <t>COMPETENCES TRANSVERSALES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</si>
  <si>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</si>
  <si>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</si>
  <si>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</si>
  <si>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</si>
  <si>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</si>
  <si>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</si>
  <si>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</si>
  <si>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r>
      <t xml:space="preserve">Seuil de compensation fixé à </t>
    </r>
    <r>
      <rPr>
        <b/>
        <u/>
        <sz val="11"/>
        <color rgb="FFFF0000"/>
        <rFont val="Calibri"/>
        <family val="2"/>
        <scheme val="minor"/>
      </rPr>
      <t xml:space="preserve">8 </t>
    </r>
    <r>
      <rPr>
        <sz val="11"/>
        <color rgb="FFFF0000"/>
        <rFont val="Calibri"/>
        <family val="2"/>
        <scheme val="minor"/>
      </rPr>
      <t>pour la LVE</t>
    </r>
  </si>
  <si>
    <t>REDOUBLEMENT</t>
  </si>
  <si>
    <t>Textes réglementaires</t>
  </si>
  <si>
    <t>Arrêté du 30 juillet 2018 relatif au diplôme national de licence</t>
  </si>
  <si>
    <t>Arrêté du 17 novembre 1999 relatif à la licence professionnelle</t>
  </si>
  <si>
    <t>Arrêté du 22 janvier 2014 fixant le cadre national des formations conduisant à la délivrance des diplômes nationaux de licence, de licence professionnelle et de master</t>
  </si>
  <si>
    <t>Type contrôle</t>
  </si>
  <si>
    <t>Nature contrôle</t>
  </si>
  <si>
    <t>Nature ELP</t>
  </si>
  <si>
    <t>Liste compo</t>
  </si>
  <si>
    <t>CCI (CC Intégral)</t>
  </si>
  <si>
    <t>Écrit</t>
  </si>
  <si>
    <t>Unité d'enseignement</t>
  </si>
  <si>
    <t>CT (Contrôle terminal)</t>
  </si>
  <si>
    <t>Oral</t>
  </si>
  <si>
    <t>Élément constitutif d'une UE</t>
  </si>
  <si>
    <t>CC&amp;CT</t>
  </si>
  <si>
    <t>Rapport/Mémoire</t>
  </si>
  <si>
    <t>Pratique sportive</t>
  </si>
  <si>
    <t xml:space="preserve">Mention </t>
  </si>
  <si>
    <t>Codage Diplôme</t>
  </si>
  <si>
    <t>CMP</t>
  </si>
  <si>
    <t>Sciences et technologie</t>
  </si>
  <si>
    <t>SPSIT18</t>
  </si>
  <si>
    <t>ISEM</t>
  </si>
  <si>
    <t>Économie et gestion</t>
  </si>
  <si>
    <t>Sciences de l'Homme et de la Société</t>
  </si>
  <si>
    <t>HPSHS18</t>
  </si>
  <si>
    <t>Sociologie Économie</t>
  </si>
  <si>
    <t>Lettres Langues Arts et Communication</t>
  </si>
  <si>
    <t>HPLAC18</t>
  </si>
  <si>
    <t>UFR DROIT</t>
  </si>
  <si>
    <t>Droit</t>
  </si>
  <si>
    <t>DPDRT18</t>
  </si>
  <si>
    <t>UFR LASH</t>
  </si>
  <si>
    <t>IPECG18</t>
  </si>
  <si>
    <t>Sciences de la Vie</t>
  </si>
  <si>
    <t>SPVIE18</t>
  </si>
  <si>
    <t>Psychologie</t>
  </si>
  <si>
    <t>STAPS</t>
  </si>
  <si>
    <t>PPSTA18</t>
  </si>
  <si>
    <t>Histoire Lettres</t>
  </si>
  <si>
    <t>HPPSY18</t>
  </si>
  <si>
    <t>Philosophie Psychologie</t>
  </si>
  <si>
    <t>Double licence Histoire Lettres</t>
  </si>
  <si>
    <t>HPHIL18</t>
  </si>
  <si>
    <t>Philosophie Droit</t>
  </si>
  <si>
    <t>Double licence Philosophie Psychologie</t>
  </si>
  <si>
    <t>HPPHP18</t>
  </si>
  <si>
    <t>Arts vivants Ethnologie</t>
  </si>
  <si>
    <t>Double licence Philosophie Droit</t>
  </si>
  <si>
    <t>HPPHD18</t>
  </si>
  <si>
    <t>UFR SCIENCES</t>
  </si>
  <si>
    <t>Double licence Arts vivants Ethnologie</t>
  </si>
  <si>
    <t>HPEAV18</t>
  </si>
  <si>
    <t>Double licence Sociologie Économie</t>
  </si>
  <si>
    <t>IPSOE18</t>
  </si>
  <si>
    <t>Chimie Science de la Vie</t>
  </si>
  <si>
    <t>Double licence Chimie Sciences de la Vie</t>
  </si>
  <si>
    <t>SPDCB18</t>
  </si>
  <si>
    <t>Mathématiques Informatique</t>
  </si>
  <si>
    <t>Double licence Mathématiques Informatique</t>
  </si>
  <si>
    <t>SPDMI18</t>
  </si>
  <si>
    <t>Mathématiques Physique</t>
  </si>
  <si>
    <t>Double licence Mathématiques Physique</t>
  </si>
  <si>
    <t>SPDMP18</t>
  </si>
  <si>
    <t>Sciences de la Terre Sciences de la Vie</t>
  </si>
  <si>
    <t>Double licence Sciences de la Terre Sciences de la Vie</t>
  </si>
  <si>
    <t>SPDTV18</t>
  </si>
  <si>
    <t>Sciences de la Terre Physique</t>
  </si>
  <si>
    <t>Double licence Sciences de la Terre Physique</t>
  </si>
  <si>
    <t>SPDTP18</t>
  </si>
  <si>
    <t>UFR STAPS</t>
  </si>
  <si>
    <t>DROIT</t>
  </si>
  <si>
    <t>LASH</t>
  </si>
  <si>
    <t>SCIENCES</t>
  </si>
  <si>
    <t>Type Diplôme : PORTAIL - L1 ET L3</t>
  </si>
  <si>
    <t>Code diplôme</t>
  </si>
  <si>
    <t>VDI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</si>
  <si>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</si>
  <si>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</si>
  <si>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</si>
  <si>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</si>
  <si>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</si>
  <si>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</si>
  <si>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</si>
  <si>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</si>
  <si>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</si>
  <si>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</si>
  <si>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</si>
  <si>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Libellé ELP</t>
  </si>
  <si>
    <t>Code ELP</t>
  </si>
  <si>
    <t>ECTS</t>
  </si>
  <si>
    <t>Coeff</t>
  </si>
  <si>
    <t>Capitalisable</t>
  </si>
  <si>
    <t>Compensable</t>
  </si>
  <si>
    <t>Type  Contrôle</t>
  </si>
  <si>
    <t>EPREUVE EN CNE</t>
  </si>
  <si>
    <t xml:space="preserve">Si CC&amp;CT 
coef du CT </t>
  </si>
  <si>
    <t>Nbre d'évaluation minimum</t>
  </si>
  <si>
    <t>Nature</t>
  </si>
  <si>
    <t>Durée</t>
  </si>
  <si>
    <t>Compétences Ecrites (LASH - LEA)</t>
  </si>
  <si>
    <t>KCECRS1</t>
  </si>
  <si>
    <t>OUI</t>
  </si>
  <si>
    <t>45mn</t>
  </si>
  <si>
    <t>Compétences Ecrites (DROIT)</t>
  </si>
  <si>
    <t>KCDECR1</t>
  </si>
  <si>
    <t>Compétences Ecrites (ELMI)</t>
  </si>
  <si>
    <t>KCIECR1</t>
  </si>
  <si>
    <t>Compétences Ecrites (STAPS)</t>
  </si>
  <si>
    <t>KCPECR1</t>
  </si>
  <si>
    <t>Compétences Ecrites (SCIENCES)</t>
  </si>
  <si>
    <t>KCSECR1</t>
  </si>
  <si>
    <t>Compétences Ecrites (MEDECINE)</t>
  </si>
  <si>
    <t>KCMECR1</t>
  </si>
  <si>
    <t>Compétences Informationnelles (LASH - LEA)</t>
  </si>
  <si>
    <t>KCINFS1</t>
  </si>
  <si>
    <t>Compétences Informationnelles (DROIT)</t>
  </si>
  <si>
    <t>KCDINF1</t>
  </si>
  <si>
    <t>Compétences Informationnelles (ELMI)</t>
  </si>
  <si>
    <t>KCIINF1</t>
  </si>
  <si>
    <t>Compétences Informationnelles (STAPS)</t>
  </si>
  <si>
    <t>KCPINF1</t>
  </si>
  <si>
    <t>Compétences Informationnelles (SCIENCES)</t>
  </si>
  <si>
    <t>KCSINF1</t>
  </si>
  <si>
    <t>Compétences Informationnelles (MEDECINE)</t>
  </si>
  <si>
    <t>KCMINF1</t>
  </si>
  <si>
    <t>Compétences LVE (LASH hors LEA) Anglais</t>
  </si>
  <si>
    <t>KLANS1</t>
  </si>
  <si>
    <t>NON</t>
  </si>
  <si>
    <t>Compétences LVE anglais (DROIT)</t>
  </si>
  <si>
    <t>KLDANS1</t>
  </si>
  <si>
    <t>Compétences LVE anglais (ELMI)</t>
  </si>
  <si>
    <t>KLIANS1</t>
  </si>
  <si>
    <t>Compétences LVE anglais (STAPS)</t>
  </si>
  <si>
    <t>KLPANS1</t>
  </si>
  <si>
    <t>Compétences LVE anglais (SCIENCES)</t>
  </si>
  <si>
    <t>KLSANS1</t>
  </si>
  <si>
    <t>Compétences LVE anglais (MEDECINE)</t>
  </si>
  <si>
    <t>KLMANS1</t>
  </si>
  <si>
    <t>Compétences LVE (LASH hors LEA) Espagnol</t>
  </si>
  <si>
    <t>KLESS1</t>
  </si>
  <si>
    <t> </t>
  </si>
  <si>
    <t>2h</t>
  </si>
  <si>
    <t>Compétences LVE (LASH hors LEA) Italien</t>
  </si>
  <si>
    <t>KLITS1</t>
  </si>
  <si>
    <t>1h</t>
  </si>
  <si>
    <t>Compétences Numériques (LASH - LEA)</t>
  </si>
  <si>
    <t>KCNUMS2</t>
  </si>
  <si>
    <t>Compétences Numériques (DROIT)</t>
  </si>
  <si>
    <t>KCDNUM2</t>
  </si>
  <si>
    <t>Compétences Numériques (ELMI)</t>
  </si>
  <si>
    <t>KCINUM2</t>
  </si>
  <si>
    <t>Compétences Numériques (STAPS)</t>
  </si>
  <si>
    <t>KCPNUM2</t>
  </si>
  <si>
    <t>Compétences Numériques (SCIENCES)</t>
  </si>
  <si>
    <t>KCSNUM2</t>
  </si>
  <si>
    <t>Compétences Numériques (MEDECINE)</t>
  </si>
  <si>
    <t>KCMNUM2</t>
  </si>
  <si>
    <t>Compétences Pré-professionalisation (LASH - LEA)</t>
  </si>
  <si>
    <t>KPPROS2</t>
  </si>
  <si>
    <t>Compétences Pré-professionalisation (DROIT)</t>
  </si>
  <si>
    <t>KPDPRO2</t>
  </si>
  <si>
    <t>Compétences Pré-professionalisation (ELMI)</t>
  </si>
  <si>
    <t>KPIPRO2</t>
  </si>
  <si>
    <t>Compétences Pré-professionalisation (STAPS)</t>
  </si>
  <si>
    <t>KPPPRO2</t>
  </si>
  <si>
    <t>Compétences Pré-professionalisation (SCIENCES)</t>
  </si>
  <si>
    <t>KPSPRO2</t>
  </si>
  <si>
    <t>Compétences Pré-professionalisation (MEDECINE)</t>
  </si>
  <si>
    <t>KPMPRO2</t>
  </si>
  <si>
    <t>KLANS2</t>
  </si>
  <si>
    <t>KLDANS2</t>
  </si>
  <si>
    <t>KLIANS2</t>
  </si>
  <si>
    <t>KLPANS2</t>
  </si>
  <si>
    <t>KLSANS2</t>
  </si>
  <si>
    <t>KLMANS2</t>
  </si>
  <si>
    <t>KLESS2</t>
  </si>
  <si>
    <t>KLITS2</t>
  </si>
  <si>
    <t>KCHINF3</t>
  </si>
  <si>
    <t>KCDINF3</t>
  </si>
  <si>
    <t>KCIINF3</t>
  </si>
  <si>
    <t>KCPINF3</t>
  </si>
  <si>
    <t>KCSINF3</t>
  </si>
  <si>
    <t>Compétences Informationnelles (ODONTO)</t>
  </si>
  <si>
    <t>KCOINF3</t>
  </si>
  <si>
    <t>Compétences Informationnelles (IFMK)</t>
  </si>
  <si>
    <t>KCNINF3</t>
  </si>
  <si>
    <t>Compétences pré-professionalisation (LASH - LEA)</t>
  </si>
  <si>
    <t>KPHPRO3</t>
  </si>
  <si>
    <t>Compétences pré-professionalisation (DROIT)</t>
  </si>
  <si>
    <t>KPDPRO3</t>
  </si>
  <si>
    <t>Compétences pré-professionalisation (ELMI)</t>
  </si>
  <si>
    <t>KPIPRO3</t>
  </si>
  <si>
    <t>Compétences pré-professionalisation (STAPS)</t>
  </si>
  <si>
    <t>KPPPPRO3</t>
  </si>
  <si>
    <t>Compétences pré-professionalisation (SCIENCES)</t>
  </si>
  <si>
    <t>KPSPRO3</t>
  </si>
  <si>
    <t>Compétences pré-professionalisation (IFMK)</t>
  </si>
  <si>
    <t>KPNPRO3</t>
  </si>
  <si>
    <t>KLHANS3</t>
  </si>
  <si>
    <t>1h30</t>
  </si>
  <si>
    <t>10mn</t>
  </si>
  <si>
    <t>KLDANS3</t>
  </si>
  <si>
    <t>KLIANS3</t>
  </si>
  <si>
    <t>KLPANS3</t>
  </si>
  <si>
    <t>KLSANS3</t>
  </si>
  <si>
    <t>Compétences LVE anglais (IFMK)</t>
  </si>
  <si>
    <t>KLNANS3</t>
  </si>
  <si>
    <t>KLHESS3</t>
  </si>
  <si>
    <t>KLHITS3</t>
  </si>
  <si>
    <t>KCHECR4</t>
  </si>
  <si>
    <t>KCDECR4</t>
  </si>
  <si>
    <t>KCIECR4</t>
  </si>
  <si>
    <t>KCPECR4</t>
  </si>
  <si>
    <t>KCSECR4</t>
  </si>
  <si>
    <t>Compétences Ecrites (ODONTO)</t>
  </si>
  <si>
    <t>KCOECR4</t>
  </si>
  <si>
    <t>Compétences Ecrites (IFMK)</t>
  </si>
  <si>
    <t>KCNECR4</t>
  </si>
  <si>
    <t>KCHNUM4</t>
  </si>
  <si>
    <t>KCDNUM4</t>
  </si>
  <si>
    <t>KCINUM4</t>
  </si>
  <si>
    <t>KCPNUM4</t>
  </si>
  <si>
    <t>KCSNUM4</t>
  </si>
  <si>
    <t>Compétences Numériques (ODONTO)</t>
  </si>
  <si>
    <t>KCONUM4</t>
  </si>
  <si>
    <t>Compétences Numériques (IFMK)</t>
  </si>
  <si>
    <t>KCNNUM4</t>
  </si>
  <si>
    <t>KLHANS4</t>
  </si>
  <si>
    <t>KLDANS4</t>
  </si>
  <si>
    <t>KLIANS4</t>
  </si>
  <si>
    <t>KLPANS4</t>
  </si>
  <si>
    <t>KLSANS4</t>
  </si>
  <si>
    <t>1h00</t>
  </si>
  <si>
    <t>KLNANS4</t>
  </si>
  <si>
    <t>KLHESS4</t>
  </si>
  <si>
    <t>KLHITS4</t>
  </si>
  <si>
    <t>KCHINF5</t>
  </si>
  <si>
    <t>KCDINF5</t>
  </si>
  <si>
    <t>KCIINF5</t>
  </si>
  <si>
    <t>KCPINF5</t>
  </si>
  <si>
    <t>KCSINF5</t>
  </si>
  <si>
    <t>Compétences Informationnelles (SCIENCES - CHIMIE)</t>
  </si>
  <si>
    <t>KCSINCS5</t>
  </si>
  <si>
    <t>Compétences Informationnelles (SCIENCES - IA)</t>
  </si>
  <si>
    <t>KCSINSS5</t>
  </si>
  <si>
    <t>Compétences Informationnelles (SCIENCES - MASS)</t>
  </si>
  <si>
    <t>Compétences Informationnelles (SCIENCES - ST)</t>
  </si>
  <si>
    <t>KCSINTS5</t>
  </si>
  <si>
    <t>Compétences Informationnelles (IAE)</t>
  </si>
  <si>
    <t>KCGINF5</t>
  </si>
  <si>
    <t>KCHNUM5</t>
  </si>
  <si>
    <t>KCDNUM5</t>
  </si>
  <si>
    <t>KCINUM5</t>
  </si>
  <si>
    <t>Compétences Numériques (EMRH)</t>
  </si>
  <si>
    <t>KCINUEE5</t>
  </si>
  <si>
    <t>KCPNUM5</t>
  </si>
  <si>
    <t>KCSNUM5</t>
  </si>
  <si>
    <t>Compétences Numériques (SCIENCES - CHIMIE)</t>
  </si>
  <si>
    <t>Compétences Numériques (SCIENCES - MASS)</t>
  </si>
  <si>
    <t>Compétences Numériques (SCIENCES - ST)</t>
  </si>
  <si>
    <t>Compétences Numériques (IAE)</t>
  </si>
  <si>
    <t>KCGNUM5</t>
  </si>
  <si>
    <t>KLHANS5</t>
  </si>
  <si>
    <t>KLDANS5</t>
  </si>
  <si>
    <t>KLIANS5</t>
  </si>
  <si>
    <t>KLPANS5</t>
  </si>
  <si>
    <t>KLSANS5</t>
  </si>
  <si>
    <t>Compétences LVE anglais (SCIENCES - IA)</t>
  </si>
  <si>
    <t>KLSANSS5</t>
  </si>
  <si>
    <t>Compétences LVE anglais (SCIENCES - MASS)</t>
  </si>
  <si>
    <t>KLSANAS5</t>
  </si>
  <si>
    <t>Compétences LVE anglais (SCIENCES - ST)</t>
  </si>
  <si>
    <t>Compétences LVE anglais (IAE)</t>
  </si>
  <si>
    <t>KLGANS5</t>
  </si>
  <si>
    <t>KLHESS5</t>
  </si>
  <si>
    <t>KLHITS5</t>
  </si>
  <si>
    <t>KCHECR6</t>
  </si>
  <si>
    <t>KCDECR6</t>
  </si>
  <si>
    <t>KCIECR6</t>
  </si>
  <si>
    <t>KCPECR6</t>
  </si>
  <si>
    <t>KCSECR6</t>
  </si>
  <si>
    <t>Compétences Ecrites (SCIENCES - CHIMIE)</t>
  </si>
  <si>
    <t>Compétences Ecrites (SCIENCES - ELEC)</t>
  </si>
  <si>
    <t>Compétences Ecrites (SCIENCES - ST)</t>
  </si>
  <si>
    <t>Compétences Ecrites (SCIENCES - SV)</t>
  </si>
  <si>
    <t>Compétences Ecrites (IAE)</t>
  </si>
  <si>
    <t>KCGECR6</t>
  </si>
  <si>
    <t>KPHPRO6</t>
  </si>
  <si>
    <t>KPDPRO6</t>
  </si>
  <si>
    <t>Compétences Pré-professionalisation (ELMI) SAUF EMRH</t>
  </si>
  <si>
    <t>KPIPRO6</t>
  </si>
  <si>
    <t>KPPPRO6</t>
  </si>
  <si>
    <t>KPSPRO6</t>
  </si>
  <si>
    <t>Compétences Pré-professionalisation (SCIENCES - CHIMIE)</t>
  </si>
  <si>
    <t>KPSPRCS6</t>
  </si>
  <si>
    <t>Compétences Pré-professionalisation (SCIENCES - ELEC)</t>
  </si>
  <si>
    <t>KPSPRES6</t>
  </si>
  <si>
    <t>Compétences Pré-professionalisation (SCIENCES - IA)</t>
  </si>
  <si>
    <t>KPSPRSS6</t>
  </si>
  <si>
    <t>Compétences Pré-professionalisation (SCIENCES - ST)</t>
  </si>
  <si>
    <t>KPSPRTS6</t>
  </si>
  <si>
    <t>Compétences Pré-professionalisation (SCIENCES - SV)</t>
  </si>
  <si>
    <t>KPSPRVS6</t>
  </si>
  <si>
    <t>Compétences Pré-professionalisation (IAE)</t>
  </si>
  <si>
    <t>KPGPROS6</t>
  </si>
  <si>
    <t>KLHANS6</t>
  </si>
  <si>
    <t>KLDANS6</t>
  </si>
  <si>
    <t>KLIANS6</t>
  </si>
  <si>
    <t>Compétences LVE anglais (EMRH)</t>
  </si>
  <si>
    <t>KLIANEE6</t>
  </si>
  <si>
    <t>KLPANS6</t>
  </si>
  <si>
    <t>15mn</t>
  </si>
  <si>
    <t>KLSANS6</t>
  </si>
  <si>
    <t>KLGANS6</t>
  </si>
  <si>
    <t>KLHESS6</t>
  </si>
  <si>
    <t>KLHITS6</t>
  </si>
  <si>
    <t>Compétences Pré-professionalisation (SCIENCES -PHYSIQUE)</t>
  </si>
  <si>
    <t>20 mn</t>
  </si>
  <si>
    <t>20 min</t>
  </si>
  <si>
    <t>30 mn</t>
  </si>
  <si>
    <t>2H00</t>
  </si>
  <si>
    <t>20mn</t>
  </si>
  <si>
    <t>30mn</t>
  </si>
  <si>
    <t>20min</t>
  </si>
  <si>
    <t>Code à définir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</si>
</sst>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rgb="FFFF0000"/>
      <name val="Calibri"/>
      <family val="2"/>
      <scheme val="minor"/>
    </font>
    <font>
      <sz val="11"/>
      <color theme="1"/>
      <name val="Calibri"/>
    </font>
    <font>
      <sz val="8"/>
      <color rgb="FF000000"/>
      <name val="Segoe UI"/>
      <family val="2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62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12" fillId="0" borderId="5" xfId="0" applyFont="1" applyBorder="1" applyAlignment="1" applyProtection="1"/>
    <xf numFmtId="0" fontId="13" fillId="0" borderId="5" xfId="0" applyFont="1" applyBorder="1" applyAlignment="1" applyProtection="1"/>
    <xf numFmtId="0" fontId="13" fillId="0" borderId="6" xfId="0" applyFont="1" applyBorder="1" applyAlignment="1" applyProtection="1"/>
    <xf numFmtId="0" fontId="14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left" vertical="center" indent="1"/>
    </xf>
    <xf numFmtId="0" fontId="8" fillId="0" borderId="2" xfId="0" applyFont="1" applyBorder="1" applyAlignment="1" applyProtection="1">
      <alignment horizontal="left" vertical="center" indent="1"/>
    </xf>
    <xf numFmtId="0" fontId="9" fillId="0" borderId="1" xfId="0" applyFont="1" applyBorder="1" applyProtection="1"/>
    <xf numFmtId="0" fontId="16" fillId="0" borderId="1" xfId="0" applyFont="1" applyFill="1" applyBorder="1" applyAlignment="1" applyProtection="1">
      <alignment horizontal="left"/>
    </xf>
    <xf numFmtId="0" fontId="15" fillId="5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6" fillId="5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/>
    </xf>
    <xf numFmtId="0" fontId="0" fillId="2" borderId="0" xfId="0" applyFill="1" applyProtection="1"/>
    <xf numFmtId="0" fontId="19" fillId="0" borderId="2" xfId="0" applyFont="1" applyBorder="1"/>
    <xf numFmtId="0" fontId="0" fillId="0" borderId="3" xfId="0" applyBorder="1"/>
    <xf numFmtId="0" fontId="0" fillId="0" borderId="11" xfId="0" applyFont="1" applyBorder="1" applyAlignment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/>
    <xf numFmtId="0" fontId="20" fillId="7" borderId="1" xfId="0" applyFont="1" applyFill="1" applyBorder="1" applyAlignment="1"/>
    <xf numFmtId="0" fontId="20" fillId="7" borderId="4" xfId="0" applyFont="1" applyFill="1" applyBorder="1" applyAlignment="1"/>
    <xf numFmtId="0" fontId="20" fillId="7" borderId="7" xfId="0" applyFont="1" applyFill="1" applyBorder="1" applyAlignment="1"/>
    <xf numFmtId="0" fontId="20" fillId="7" borderId="6" xfId="0" applyFont="1" applyFill="1" applyBorder="1" applyAlignment="1"/>
    <xf numFmtId="0" fontId="20" fillId="8" borderId="1" xfId="0" applyFont="1" applyFill="1" applyBorder="1" applyAlignment="1"/>
    <xf numFmtId="0" fontId="20" fillId="0" borderId="6" xfId="0" applyFont="1" applyFill="1" applyBorder="1" applyAlignment="1"/>
    <xf numFmtId="0" fontId="20" fillId="9" borderId="1" xfId="0" applyFont="1" applyFill="1" applyBorder="1" applyAlignment="1"/>
    <xf numFmtId="0" fontId="20" fillId="9" borderId="4" xfId="0" applyFont="1" applyFill="1" applyBorder="1" applyAlignment="1"/>
    <xf numFmtId="0" fontId="18" fillId="0" borderId="8" xfId="0" applyFont="1" applyBorder="1" applyProtection="1">
      <protection locked="0"/>
    </xf>
    <xf numFmtId="0" fontId="0" fillId="10" borderId="1" xfId="0" applyFill="1" applyBorder="1" applyProtection="1">
      <protection locked="0"/>
    </xf>
    <xf numFmtId="0" fontId="0" fillId="10" borderId="1" xfId="0" applyFont="1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0" fillId="11" borderId="1" xfId="0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0" xfId="0" applyFill="1" applyProtection="1"/>
    <xf numFmtId="0" fontId="0" fillId="13" borderId="1" xfId="0" applyFill="1" applyBorder="1" applyProtection="1">
      <protection locked="0"/>
    </xf>
    <xf numFmtId="0" fontId="0" fillId="13" borderId="1" xfId="0" applyFont="1" applyFill="1" applyBorder="1" applyAlignment="1" applyProtection="1">
      <alignment vertical="center"/>
      <protection locked="0"/>
    </xf>
    <xf numFmtId="0" fontId="0" fillId="13" borderId="1" xfId="0" applyFill="1" applyBorder="1" applyAlignment="1" applyProtection="1">
      <alignment vertical="center"/>
      <protection locked="0"/>
    </xf>
    <xf numFmtId="0" fontId="0" fillId="13" borderId="4" xfId="0" applyFill="1" applyBorder="1" applyProtection="1">
      <protection locked="0"/>
    </xf>
    <xf numFmtId="9" fontId="0" fillId="13" borderId="1" xfId="0" applyNumberFormat="1" applyFill="1" applyBorder="1" applyProtection="1">
      <protection locked="0"/>
    </xf>
    <xf numFmtId="0" fontId="24" fillId="10" borderId="1" xfId="0" applyFont="1" applyFill="1" applyBorder="1" applyProtection="1">
      <protection locked="0"/>
    </xf>
    <xf numFmtId="0" fontId="0" fillId="14" borderId="1" xfId="0" applyFill="1" applyBorder="1" applyProtection="1">
      <protection locked="0"/>
    </xf>
    <xf numFmtId="9" fontId="0" fillId="14" borderId="1" xfId="0" applyNumberFormat="1" applyFill="1" applyBorder="1" applyProtection="1">
      <protection locked="0"/>
    </xf>
    <xf numFmtId="0" fontId="0" fillId="14" borderId="1" xfId="0" applyFont="1" applyFill="1" applyBorder="1" applyAlignment="1" applyProtection="1">
      <alignment vertical="center"/>
      <protection locked="0"/>
    </xf>
    <xf numFmtId="0" fontId="0" fillId="14" borderId="1" xfId="0" applyFill="1" applyBorder="1" applyAlignment="1" applyProtection="1">
      <alignment vertical="center"/>
      <protection locked="0"/>
    </xf>
    <xf numFmtId="9" fontId="0" fillId="10" borderId="1" xfId="0" applyNumberFormat="1" applyFill="1" applyBorder="1" applyProtection="1">
      <protection locked="0"/>
    </xf>
    <xf numFmtId="0" fontId="17" fillId="0" borderId="11" xfId="1" applyBorder="1" applyAlignment="1" applyProtection="1">
      <protection locked="0"/>
    </xf>
    <xf numFmtId="0" fontId="17" fillId="0" borderId="0" xfId="1" applyBorder="1" applyAlignment="1" applyProtection="1">
      <protection locked="0"/>
    </xf>
    <xf numFmtId="0" fontId="17" fillId="0" borderId="12" xfId="1" applyBorder="1" applyAlignment="1" applyProtection="1">
      <protection locked="0"/>
    </xf>
    <xf numFmtId="0" fontId="17" fillId="0" borderId="8" xfId="1" applyBorder="1" applyAlignment="1">
      <alignment vertical="center" wrapText="1"/>
    </xf>
    <xf numFmtId="0" fontId="17" fillId="0" borderId="9" xfId="1" applyBorder="1" applyAlignment="1">
      <alignment vertical="center"/>
    </xf>
    <xf numFmtId="0" fontId="17" fillId="0" borderId="10" xfId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2" borderId="8" xfId="0" applyFont="1" applyFill="1" applyBorder="1" applyAlignment="1" applyProtection="1">
      <alignment horizontal="left" vertical="center"/>
      <protection locked="0"/>
    </xf>
    <xf numFmtId="0" fontId="0" fillId="2" borderId="9" xfId="0" applyFont="1" applyFill="1" applyBorder="1" applyAlignment="1" applyProtection="1">
      <alignment horizontal="left" vertical="center"/>
      <protection locked="0"/>
    </xf>
    <xf numFmtId="0" fontId="0" fillId="2" borderId="10" xfId="0" applyFont="1" applyFill="1" applyBorder="1" applyAlignment="1" applyProtection="1">
      <alignment horizontal="left" vertical="center"/>
      <protection locked="0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3" fillId="6" borderId="2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left" vertical="center"/>
    </xf>
    <xf numFmtId="0" fontId="13" fillId="6" borderId="4" xfId="0" applyFont="1" applyFill="1" applyBorder="1" applyAlignment="1">
      <alignment horizontal="left" vertical="center"/>
    </xf>
    <xf numFmtId="0" fontId="17" fillId="0" borderId="8" xfId="1" applyBorder="1" applyAlignment="1" applyProtection="1">
      <protection locked="0"/>
    </xf>
    <xf numFmtId="0" fontId="17" fillId="0" borderId="9" xfId="1" applyBorder="1" applyAlignment="1" applyProtection="1">
      <protection locked="0"/>
    </xf>
    <xf numFmtId="0" fontId="17" fillId="0" borderId="10" xfId="1" applyBorder="1" applyAlignment="1" applyProtection="1">
      <protection locked="0"/>
    </xf>
    <xf numFmtId="0" fontId="13" fillId="6" borderId="13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1" fillId="2" borderId="0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7" fillId="3" borderId="9" xfId="0" applyFont="1" applyFill="1" applyBorder="1" applyAlignment="1" applyProtection="1">
      <alignment horizontal="center"/>
    </xf>
    <xf numFmtId="0" fontId="7" fillId="3" borderId="10" xfId="0" applyFont="1" applyFill="1" applyBorder="1" applyAlignment="1" applyProtection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left"/>
      <protection locked="0"/>
    </xf>
    <xf numFmtId="0" fontId="9" fillId="0" borderId="2" xfId="0" applyFont="1" applyFill="1" applyBorder="1" applyAlignment="1" applyProtection="1">
      <alignment vertical="center"/>
      <protection locked="0"/>
    </xf>
    <xf numFmtId="0" fontId="9" fillId="0" borderId="3" xfId="0" applyFont="1" applyFill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vertical="center"/>
      <protection locked="0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/>
    </xf>
    <xf numFmtId="0" fontId="16" fillId="5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5" fillId="5" borderId="2" xfId="0" applyFont="1" applyFill="1" applyBorder="1" applyAlignment="1" applyProtection="1">
      <alignment horizontal="center" vertical="center"/>
      <protection locked="0"/>
    </xf>
    <xf numFmtId="0" fontId="15" fillId="5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3" fillId="12" borderId="1" xfId="0" applyFont="1" applyFill="1" applyBorder="1" applyAlignment="1" applyProtection="1">
      <alignment vertical="center"/>
      <protection locked="0"/>
    </xf>
  </cellXfs>
  <cellStyles count="2">
    <cellStyle name="Lien hypertexte" xfId="1" builtinId="8"/>
    <cellStyle name="Normal" xfId="0" builtinId="0"/>
  </cellStyles>
  <dxfs count="158"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D6DCE4"/>
      <color rgb="FF8497B0"/>
      <color rgb="FFC6E0B4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firstButton="1" fmlaLink="$A$11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firstButton="1" fmlaLink="$A$1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checked="Checked" firstButton="1" fmlaLink="$A$11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2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2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2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23" name="Option Button 7" hidden="1">
              <a:extLst>
                <a:ext uri="{63B3BB69-23CF-44E3-9099-C40C66FF867C}">
                  <a14:compatExt spid="_x0000_s34823"/>
                </a:ext>
                <a:ext uri="{FF2B5EF4-FFF2-40B4-BE49-F238E27FC236}">
                  <a16:creationId xmlns:a16="http://schemas.microsoft.com/office/drawing/2014/main" id="{00000000-0008-0000-0200-00000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4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4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4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4516" name="Option Button 4" hidden="1">
              <a:extLst>
                <a:ext uri="{63B3BB69-23CF-44E3-9099-C40C66FF867C}">
                  <a14:compatExt spid="_x0000_s64516"/>
                </a:ext>
                <a:ext uri="{FF2B5EF4-FFF2-40B4-BE49-F238E27FC236}">
                  <a16:creationId xmlns:a16="http://schemas.microsoft.com/office/drawing/2014/main" id="{00000000-0008-0000-0400-000004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6561" name="Option Button 1" hidden="1">
              <a:extLst>
                <a:ext uri="{63B3BB69-23CF-44E3-9099-C40C66FF867C}">
                  <a14:compatExt spid="_x0000_s66561"/>
                </a:ext>
                <a:ext uri="{FF2B5EF4-FFF2-40B4-BE49-F238E27FC236}">
                  <a16:creationId xmlns:a16="http://schemas.microsoft.com/office/drawing/2014/main" id="{00000000-0008-0000-0500-000001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6562" name="Option Button 2" hidden="1">
              <a:extLst>
                <a:ext uri="{63B3BB69-23CF-44E3-9099-C40C66FF867C}">
                  <a14:compatExt spid="_x0000_s66562"/>
                </a:ext>
                <a:ext uri="{FF2B5EF4-FFF2-40B4-BE49-F238E27FC236}">
                  <a16:creationId xmlns:a16="http://schemas.microsoft.com/office/drawing/2014/main" id="{00000000-0008-0000-0500-000002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6563" name="Option Button 3" hidden="1">
              <a:extLst>
                <a:ext uri="{63B3BB69-23CF-44E3-9099-C40C66FF867C}">
                  <a14:compatExt spid="_x0000_s66563"/>
                </a:ext>
                <a:ext uri="{FF2B5EF4-FFF2-40B4-BE49-F238E27FC236}">
                  <a16:creationId xmlns:a16="http://schemas.microsoft.com/office/drawing/2014/main" id="{00000000-0008-0000-0500-000003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6564" name="Option Button 4" hidden="1">
              <a:extLst>
                <a:ext uri="{63B3BB69-23CF-44E3-9099-C40C66FF867C}">
                  <a14:compatExt spid="_x0000_s66564"/>
                </a:ext>
                <a:ext uri="{FF2B5EF4-FFF2-40B4-BE49-F238E27FC236}">
                  <a16:creationId xmlns:a16="http://schemas.microsoft.com/office/drawing/2014/main" id="{00000000-0008-0000-0500-000004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7585" name="Option Button 1" hidden="1">
              <a:extLst>
                <a:ext uri="{63B3BB69-23CF-44E3-9099-C40C66FF867C}">
                  <a14:compatExt spid="_x0000_s67585"/>
                </a:ext>
                <a:ext uri="{FF2B5EF4-FFF2-40B4-BE49-F238E27FC236}">
                  <a16:creationId xmlns:a16="http://schemas.microsoft.com/office/drawing/2014/main" id="{00000000-0008-0000-0600-000001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7586" name="Option Button 2" hidden="1">
              <a:extLst>
                <a:ext uri="{63B3BB69-23CF-44E3-9099-C40C66FF867C}">
                  <a14:compatExt spid="_x0000_s67586"/>
                </a:ext>
                <a:ext uri="{FF2B5EF4-FFF2-40B4-BE49-F238E27FC236}">
                  <a16:creationId xmlns:a16="http://schemas.microsoft.com/office/drawing/2014/main" id="{00000000-0008-0000-0600-000002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7" name="Option Button 3" hidden="1">
              <a:extLst>
                <a:ext uri="{63B3BB69-23CF-44E3-9099-C40C66FF867C}">
                  <a14:compatExt spid="_x0000_s67587"/>
                </a:ext>
                <a:ext uri="{FF2B5EF4-FFF2-40B4-BE49-F238E27FC236}">
                  <a16:creationId xmlns:a16="http://schemas.microsoft.com/office/drawing/2014/main" id="{00000000-0008-0000-0600-000003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8" name="Option Button 4" hidden="1">
              <a:extLst>
                <a:ext uri="{63B3BB69-23CF-44E3-9099-C40C66FF867C}">
                  <a14:compatExt spid="_x0000_s67588"/>
                </a:ext>
                <a:ext uri="{FF2B5EF4-FFF2-40B4-BE49-F238E27FC236}">
                  <a16:creationId xmlns:a16="http://schemas.microsoft.com/office/drawing/2014/main" id="{00000000-0008-0000-0600-000004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8609" name="Option Button 1" hidden="1">
              <a:extLst>
                <a:ext uri="{63B3BB69-23CF-44E3-9099-C40C66FF867C}">
                  <a14:compatExt spid="_x0000_s68609"/>
                </a:ext>
                <a:ext uri="{FF2B5EF4-FFF2-40B4-BE49-F238E27FC236}">
                  <a16:creationId xmlns:a16="http://schemas.microsoft.com/office/drawing/2014/main" id="{00000000-0008-0000-0700-000001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8610" name="Option Button 2" hidden="1">
              <a:extLst>
                <a:ext uri="{63B3BB69-23CF-44E3-9099-C40C66FF867C}">
                  <a14:compatExt spid="_x0000_s68610"/>
                </a:ext>
                <a:ext uri="{FF2B5EF4-FFF2-40B4-BE49-F238E27FC236}">
                  <a16:creationId xmlns:a16="http://schemas.microsoft.com/office/drawing/2014/main" id="{00000000-0008-0000-0700-000002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8611" name="Option Button 3" hidden="1">
              <a:extLst>
                <a:ext uri="{63B3BB69-23CF-44E3-9099-C40C66FF867C}">
                  <a14:compatExt spid="_x0000_s68611"/>
                </a:ext>
                <a:ext uri="{FF2B5EF4-FFF2-40B4-BE49-F238E27FC236}">
                  <a16:creationId xmlns:a16="http://schemas.microsoft.com/office/drawing/2014/main" id="{00000000-0008-0000-0700-000003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8612" name="Option Button 4" hidden="1">
              <a:extLst>
                <a:ext uri="{63B3BB69-23CF-44E3-9099-C40C66FF867C}">
                  <a14:compatExt spid="_x0000_s68612"/>
                </a:ext>
                <a:ext uri="{FF2B5EF4-FFF2-40B4-BE49-F238E27FC236}">
                  <a16:creationId xmlns:a16="http://schemas.microsoft.com/office/drawing/2014/main" id="{00000000-0008-0000-0700-000004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sites/projets-UNS/MODULO/Documents%20partages/Documents%20de%20travail/Codage%202018/CODAGE.L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 et LP"/>
      <sheetName val="TabComposante"/>
    </sheetNames>
    <sheetDataSet>
      <sheetData sheetId="0"/>
      <sheetData sheetId="1">
        <row r="2">
          <cell r="A2" t="str">
            <v>ESPE</v>
          </cell>
          <cell r="B2" t="str">
            <v>V</v>
          </cell>
        </row>
        <row r="3">
          <cell r="A3" t="str">
            <v>IAE</v>
          </cell>
          <cell r="B3" t="str">
            <v>G</v>
          </cell>
        </row>
        <row r="4">
          <cell r="A4" t="str">
            <v>IDPD</v>
          </cell>
          <cell r="B4" t="str">
            <v>X</v>
          </cell>
        </row>
        <row r="5">
          <cell r="A5" t="str">
            <v>ISEM</v>
          </cell>
          <cell r="B5" t="str">
            <v>I</v>
          </cell>
        </row>
        <row r="6">
          <cell r="A6" t="str">
            <v>IUT</v>
          </cell>
          <cell r="B6" t="str">
            <v>T</v>
          </cell>
        </row>
        <row r="7">
          <cell r="A7" t="str">
            <v xml:space="preserve">POLYTECH SOPHIA </v>
          </cell>
          <cell r="B7" t="str">
            <v>E</v>
          </cell>
        </row>
        <row r="8">
          <cell r="A8" t="str">
            <v>UFR DROIT</v>
          </cell>
          <cell r="B8" t="str">
            <v>D</v>
          </cell>
        </row>
        <row r="9">
          <cell r="A9" t="str">
            <v>UFR LASH</v>
          </cell>
          <cell r="B9" t="str">
            <v>H</v>
          </cell>
        </row>
        <row r="10">
          <cell r="A10" t="str">
            <v>UFR MEDECINE</v>
          </cell>
          <cell r="B10" t="str">
            <v>M</v>
          </cell>
        </row>
        <row r="11">
          <cell r="A11" t="str">
            <v>UFR ODONTOLOGIE</v>
          </cell>
          <cell r="B11" t="str">
            <v>O</v>
          </cell>
        </row>
        <row r="12">
          <cell r="A12" t="str">
            <v>UFR SCIENCES</v>
          </cell>
          <cell r="B12" t="str">
            <v>S</v>
          </cell>
        </row>
        <row r="13">
          <cell r="A13" t="str">
            <v>UFR STAPS</v>
          </cell>
          <cell r="B13" t="str">
            <v>P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affichTexte.do?cidTexte=JORFTEXT000000397481&amp;categorieLien=id" TargetMode="External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legifrance.gouv.fr/affichTexte.do?cidTexte=JORFTEXT000028543525" TargetMode="External"/><Relationship Id="rId4" Type="http://schemas.openxmlformats.org/officeDocument/2006/relationships/hyperlink" Target="https://www.legifrance.gouv.fr/affichTexte.do?cidTexte=JORFTEXT000000397481&amp;categorieLien=i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I31"/>
  <sheetViews>
    <sheetView showGridLines="0" workbookViewId="0">
      <selection activeCell="A33" sqref="A33"/>
    </sheetView>
  </sheetViews>
  <sheetFormatPr baseColWidth="10" defaultColWidth="11.42578125" defaultRowHeight="15" x14ac:dyDescent="0.25"/>
  <cols>
    <col min="1" max="1" width="29.570312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27" t="s">
        <v>0</v>
      </c>
      <c r="B1" s="128"/>
      <c r="C1" s="129"/>
      <c r="D1" s="129"/>
      <c r="E1" s="129"/>
      <c r="F1" s="129"/>
      <c r="G1" s="129"/>
      <c r="H1" s="129"/>
      <c r="I1" s="130"/>
    </row>
    <row r="2" spans="1:9" ht="24.95" customHeight="1" x14ac:dyDescent="0.25">
      <c r="A2" s="38" t="s">
        <v>1</v>
      </c>
      <c r="B2" s="43"/>
      <c r="C2" s="126"/>
      <c r="D2" s="126"/>
      <c r="E2" s="126"/>
      <c r="F2" s="126"/>
      <c r="G2" s="126"/>
      <c r="H2" s="126"/>
      <c r="I2" s="126"/>
    </row>
    <row r="3" spans="1:9" ht="24.95" customHeight="1" x14ac:dyDescent="0.25">
      <c r="A3" s="39" t="s">
        <v>2</v>
      </c>
      <c r="B3" s="134" t="s">
        <v>3</v>
      </c>
      <c r="C3" s="135"/>
      <c r="D3" s="135"/>
      <c r="E3" s="135"/>
      <c r="F3" s="135"/>
      <c r="G3" s="135"/>
      <c r="H3" s="135"/>
      <c r="I3" s="136"/>
    </row>
    <row r="4" spans="1:9" ht="24.95" customHeight="1" x14ac:dyDescent="0.35">
      <c r="A4" s="38" t="s">
        <v>4</v>
      </c>
      <c r="B4" s="40" t="str">
        <f>IFERROR(VLOOKUP(B3,tab_code_dip,2,FALSE),"-")</f>
        <v>-</v>
      </c>
      <c r="C4" s="18"/>
      <c r="D4" s="18"/>
      <c r="E4" s="18"/>
      <c r="F4" s="18"/>
      <c r="G4" s="18"/>
      <c r="H4" s="18"/>
      <c r="I4" s="18"/>
    </row>
    <row r="5" spans="1:9" ht="24.95" customHeight="1" x14ac:dyDescent="0.25">
      <c r="A5" s="18"/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0.100000000000001" customHeight="1" x14ac:dyDescent="0.25">
      <c r="A7" s="137" t="s">
        <v>5</v>
      </c>
      <c r="B7" s="138"/>
      <c r="C7" s="138"/>
      <c r="D7" s="138"/>
      <c r="E7" s="138"/>
      <c r="F7" s="138"/>
      <c r="G7" s="138"/>
      <c r="H7" s="138"/>
      <c r="I7" s="139"/>
    </row>
    <row r="8" spans="1:9" x14ac:dyDescent="0.25">
      <c r="A8" s="53" t="s">
        <v>6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17" t="s">
        <v>7</v>
      </c>
      <c r="B9" s="118"/>
      <c r="C9" s="118"/>
      <c r="D9" s="118"/>
      <c r="E9" s="118"/>
      <c r="F9" s="118"/>
      <c r="G9" s="118"/>
      <c r="H9" s="118"/>
      <c r="I9" s="119"/>
    </row>
    <row r="10" spans="1:9" x14ac:dyDescent="0.25">
      <c r="A10" s="131"/>
      <c r="B10" s="132"/>
      <c r="C10" s="132"/>
      <c r="D10" s="132"/>
      <c r="E10" s="132"/>
      <c r="F10" s="132"/>
      <c r="G10" s="132"/>
      <c r="H10" s="132"/>
      <c r="I10" s="133"/>
    </row>
    <row r="11" spans="1:9" x14ac:dyDescent="0.25">
      <c r="A11" s="55"/>
      <c r="B11" s="56"/>
      <c r="C11" s="56"/>
      <c r="D11" s="56"/>
      <c r="E11" s="56"/>
      <c r="F11" s="56"/>
      <c r="G11" s="56"/>
      <c r="H11" s="56"/>
      <c r="I11" s="57"/>
    </row>
    <row r="12" spans="1:9" x14ac:dyDescent="0.25">
      <c r="A12" s="83"/>
      <c r="B12" s="84"/>
      <c r="C12" s="84"/>
      <c r="D12" s="84"/>
      <c r="E12" s="84"/>
      <c r="F12" s="84"/>
      <c r="G12" s="84"/>
      <c r="H12" s="84"/>
      <c r="I12" s="85"/>
    </row>
    <row r="13" spans="1:9" x14ac:dyDescent="0.25">
      <c r="A13" s="123" t="s">
        <v>8</v>
      </c>
      <c r="B13" s="124"/>
      <c r="C13" s="124"/>
      <c r="D13" s="124"/>
      <c r="E13" s="124"/>
      <c r="F13" s="124"/>
      <c r="G13" s="124"/>
      <c r="H13" s="124"/>
      <c r="I13" s="125"/>
    </row>
    <row r="14" spans="1:9" x14ac:dyDescent="0.25">
      <c r="A14" s="58"/>
      <c r="B14" s="59"/>
      <c r="C14" s="59"/>
      <c r="D14" s="59"/>
      <c r="E14" s="59"/>
      <c r="F14" s="59"/>
      <c r="G14" s="59"/>
      <c r="H14" s="59"/>
      <c r="I14" s="60"/>
    </row>
    <row r="15" spans="1:9" x14ac:dyDescent="0.25">
      <c r="A15" s="61"/>
      <c r="B15" s="62"/>
      <c r="C15" s="62"/>
      <c r="D15" s="62"/>
      <c r="E15" s="62"/>
      <c r="F15" s="62"/>
      <c r="G15" s="62"/>
      <c r="H15" s="62"/>
      <c r="I15" s="63"/>
    </row>
    <row r="16" spans="1:9" x14ac:dyDescent="0.25">
      <c r="A16" s="114"/>
      <c r="B16" s="115"/>
      <c r="C16" s="115"/>
      <c r="D16" s="115"/>
      <c r="E16" s="115"/>
      <c r="F16" s="115"/>
      <c r="G16" s="115"/>
      <c r="H16" s="115"/>
      <c r="I16" s="116"/>
    </row>
    <row r="17" spans="1:9" x14ac:dyDescent="0.25">
      <c r="A17" s="117" t="s">
        <v>9</v>
      </c>
      <c r="B17" s="118"/>
      <c r="C17" s="118"/>
      <c r="D17" s="118"/>
      <c r="E17" s="118"/>
      <c r="F17" s="118"/>
      <c r="G17" s="118"/>
      <c r="H17" s="118"/>
      <c r="I17" s="119"/>
    </row>
    <row r="18" spans="1:9" x14ac:dyDescent="0.25">
      <c r="A18" s="58"/>
      <c r="B18" s="59"/>
      <c r="C18" s="59"/>
      <c r="D18" s="59"/>
      <c r="E18" s="59"/>
      <c r="F18" s="59"/>
      <c r="G18" s="59"/>
      <c r="H18" s="59"/>
      <c r="I18" s="60"/>
    </row>
    <row r="19" spans="1:9" x14ac:dyDescent="0.25">
      <c r="A19" s="61"/>
      <c r="B19" s="62"/>
      <c r="C19" s="62"/>
      <c r="D19" s="62"/>
      <c r="E19" s="62"/>
      <c r="F19" s="62"/>
      <c r="G19" s="62"/>
      <c r="H19" s="62"/>
      <c r="I19" s="63"/>
    </row>
    <row r="20" spans="1:9" x14ac:dyDescent="0.25">
      <c r="A20" s="64"/>
      <c r="B20" s="65"/>
      <c r="C20" s="65"/>
      <c r="D20" s="65"/>
      <c r="E20" s="65"/>
      <c r="F20" s="65"/>
      <c r="G20" s="65"/>
      <c r="H20" s="65"/>
      <c r="I20" s="66"/>
    </row>
    <row r="21" spans="1:9" x14ac:dyDescent="0.25">
      <c r="A21" s="117" t="s">
        <v>10</v>
      </c>
      <c r="B21" s="118"/>
      <c r="C21" s="118"/>
      <c r="D21" s="118"/>
      <c r="E21" s="118"/>
      <c r="F21" s="118"/>
      <c r="G21" s="118"/>
      <c r="H21" s="118"/>
      <c r="I21" s="119"/>
    </row>
    <row r="22" spans="1:9" x14ac:dyDescent="0.25">
      <c r="A22" s="76" t="s">
        <v>11</v>
      </c>
      <c r="B22" s="59"/>
      <c r="C22" s="59"/>
      <c r="D22" s="59"/>
      <c r="E22" s="59"/>
      <c r="F22" s="59"/>
      <c r="G22" s="59"/>
      <c r="H22" s="59"/>
      <c r="I22" s="60"/>
    </row>
    <row r="23" spans="1:9" x14ac:dyDescent="0.25">
      <c r="A23" s="61"/>
      <c r="B23" s="62"/>
      <c r="C23" s="62"/>
      <c r="D23" s="62"/>
      <c r="E23" s="62"/>
      <c r="F23" s="62"/>
      <c r="G23" s="62"/>
      <c r="H23" s="62"/>
      <c r="I23" s="63"/>
    </row>
    <row r="24" spans="1:9" x14ac:dyDescent="0.25">
      <c r="A24" s="114"/>
      <c r="B24" s="115"/>
      <c r="C24" s="115"/>
      <c r="D24" s="115"/>
      <c r="E24" s="115"/>
      <c r="F24" s="115"/>
      <c r="G24" s="115"/>
      <c r="H24" s="115"/>
      <c r="I24" s="116"/>
    </row>
    <row r="25" spans="1:9" ht="18.75" x14ac:dyDescent="0.25">
      <c r="A25" s="108" t="s">
        <v>12</v>
      </c>
      <c r="B25" s="109"/>
      <c r="C25" s="109"/>
      <c r="D25" s="109"/>
      <c r="E25" s="109"/>
      <c r="F25" s="109"/>
      <c r="G25" s="109"/>
      <c r="H25" s="109"/>
      <c r="I25" s="110"/>
    </row>
    <row r="26" spans="1:9" x14ac:dyDescent="0.25">
      <c r="A26" s="111"/>
      <c r="B26" s="112"/>
      <c r="C26" s="112"/>
      <c r="D26" s="112"/>
      <c r="E26" s="112"/>
      <c r="F26" s="112"/>
      <c r="G26" s="112"/>
      <c r="H26" s="112"/>
      <c r="I26" s="113"/>
    </row>
    <row r="27" spans="1:9" x14ac:dyDescent="0.25">
      <c r="A27" s="114"/>
      <c r="B27" s="115"/>
      <c r="C27" s="115"/>
      <c r="D27" s="115"/>
      <c r="E27" s="115"/>
      <c r="F27" s="115"/>
      <c r="G27" s="115"/>
      <c r="H27" s="115"/>
      <c r="I27" s="116"/>
    </row>
    <row r="28" spans="1:9" x14ac:dyDescent="0.25">
      <c r="A28" s="117" t="s">
        <v>13</v>
      </c>
      <c r="B28" s="118"/>
      <c r="C28" s="118"/>
      <c r="D28" s="118"/>
      <c r="E28" s="118"/>
      <c r="F28" s="118"/>
      <c r="G28" s="118"/>
      <c r="H28" s="118"/>
      <c r="I28" s="119"/>
    </row>
    <row r="29" spans="1:9" x14ac:dyDescent="0.25">
      <c r="A29" s="120" t="s">
        <v>14</v>
      </c>
      <c r="B29" s="121"/>
      <c r="C29" s="121"/>
      <c r="D29" s="121"/>
      <c r="E29" s="121"/>
      <c r="F29" s="121"/>
      <c r="G29" s="121"/>
      <c r="H29" s="121"/>
      <c r="I29" s="122"/>
    </row>
    <row r="30" spans="1:9" x14ac:dyDescent="0.25">
      <c r="A30" s="102" t="s">
        <v>15</v>
      </c>
      <c r="B30" s="103"/>
      <c r="C30" s="103"/>
      <c r="D30" s="103"/>
      <c r="E30" s="103"/>
      <c r="F30" s="103"/>
      <c r="G30" s="103"/>
      <c r="H30" s="103"/>
      <c r="I30" s="104"/>
    </row>
    <row r="31" spans="1:9" x14ac:dyDescent="0.25">
      <c r="A31" s="105" t="s">
        <v>16</v>
      </c>
      <c r="B31" s="106"/>
      <c r="C31" s="106"/>
      <c r="D31" s="106"/>
      <c r="E31" s="106"/>
      <c r="F31" s="106"/>
      <c r="G31" s="106"/>
      <c r="H31" s="106"/>
      <c r="I31" s="107"/>
    </row>
  </sheetData>
  <sheetProtection formatCells="0" formatColumns="0" formatRows="0" insertRows="0"/>
  <mergeCells count="18">
    <mergeCell ref="C2:I2"/>
    <mergeCell ref="A1:I1"/>
    <mergeCell ref="A9:I9"/>
    <mergeCell ref="A10:I10"/>
    <mergeCell ref="B3:I3"/>
    <mergeCell ref="A7:I7"/>
    <mergeCell ref="A13:I13"/>
    <mergeCell ref="A16:I16"/>
    <mergeCell ref="A17:I17"/>
    <mergeCell ref="A21:I21"/>
    <mergeCell ref="A24:I24"/>
    <mergeCell ref="A30:I30"/>
    <mergeCell ref="A31:I31"/>
    <mergeCell ref="A25:I25"/>
    <mergeCell ref="A26:I26"/>
    <mergeCell ref="A27:I27"/>
    <mergeCell ref="A28:I28"/>
    <mergeCell ref="A29:I29"/>
  </mergeCells>
  <phoneticPr fontId="10" type="noConversion"/>
  <dataValidations count="2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sqref="B3:I3">
      <formula1>INDIRECT($B$2)</formula1>
    </dataValidation>
  </dataValidations>
  <hyperlinks>
    <hyperlink ref="A29" r:id="rId1" display="Arrêté du 22 janvier 2014 fixant le cadre national des formations conduisant à la délivrance des diplômes nationaux de licence, de licence professionnelle et de master "/>
    <hyperlink ref="A29:I29" r:id="rId2" display="Arrêté du 30 juillet 2018 relatif au diplôme national de licence"/>
    <hyperlink ref="A30:B30" r:id="rId3" display="Arrêté du 17 novembre 1999 relatif à la licence professionnelle"/>
    <hyperlink ref="A30:I30" r:id="rId4" display="Arrêté du 17 novembre 1999 relatif à la licence professionnelle"/>
    <hyperlink ref="A31:I31" r:id="rId5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0" orientation="landscape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G96"/>
  <sheetViews>
    <sheetView workbookViewId="0">
      <selection activeCell="B2" sqref="B2:B4"/>
    </sheetView>
  </sheetViews>
  <sheetFormatPr baseColWidth="10" defaultColWidth="11.42578125" defaultRowHeight="15.75" x14ac:dyDescent="0.25"/>
  <cols>
    <col min="1" max="1" width="46.140625" bestFit="1" customWidth="1"/>
    <col min="2" max="2" width="17.140625" bestFit="1" customWidth="1"/>
    <col min="3" max="3" width="36" bestFit="1" customWidth="1"/>
    <col min="4" max="4" width="49.140625" bestFit="1" customWidth="1"/>
    <col min="5" max="5" width="46.140625" bestFit="1" customWidth="1"/>
    <col min="6" max="6" width="60.5703125" style="15" customWidth="1"/>
    <col min="7" max="7" width="20.5703125" style="16" customWidth="1"/>
  </cols>
  <sheetData>
    <row r="1" spans="1:7" ht="15" x14ac:dyDescent="0.25">
      <c r="A1" t="s">
        <v>17</v>
      </c>
      <c r="B1" t="s">
        <v>18</v>
      </c>
      <c r="D1" t="s">
        <v>19</v>
      </c>
      <c r="E1" t="s">
        <v>20</v>
      </c>
      <c r="F1"/>
      <c r="G1"/>
    </row>
    <row r="2" spans="1:7" ht="15" x14ac:dyDescent="0.25">
      <c r="A2" t="s">
        <v>21</v>
      </c>
      <c r="B2" t="s">
        <v>22</v>
      </c>
      <c r="D2" t="s">
        <v>23</v>
      </c>
      <c r="F2"/>
      <c r="G2"/>
    </row>
    <row r="3" spans="1:7" ht="15" x14ac:dyDescent="0.25">
      <c r="A3" t="s">
        <v>24</v>
      </c>
      <c r="B3" t="s">
        <v>25</v>
      </c>
      <c r="D3" t="s">
        <v>26</v>
      </c>
      <c r="F3"/>
      <c r="G3"/>
    </row>
    <row r="4" spans="1:7" ht="15" x14ac:dyDescent="0.25">
      <c r="A4" t="s">
        <v>27</v>
      </c>
      <c r="B4" t="s">
        <v>28</v>
      </c>
      <c r="F4"/>
      <c r="G4"/>
    </row>
    <row r="5" spans="1:7" ht="15" x14ac:dyDescent="0.25">
      <c r="B5" t="s">
        <v>29</v>
      </c>
      <c r="F5"/>
      <c r="G5"/>
    </row>
    <row r="6" spans="1:7" ht="15" x14ac:dyDescent="0.25">
      <c r="F6"/>
      <c r="G6"/>
    </row>
    <row r="7" spans="1:7" ht="15" x14ac:dyDescent="0.25">
      <c r="F7"/>
      <c r="G7"/>
    </row>
    <row r="8" spans="1:7" ht="15" x14ac:dyDescent="0.25">
      <c r="A8" t="s">
        <v>30</v>
      </c>
      <c r="B8" t="s">
        <v>31</v>
      </c>
      <c r="D8" t="s">
        <v>32</v>
      </c>
      <c r="E8" t="s">
        <v>30</v>
      </c>
      <c r="F8"/>
      <c r="G8"/>
    </row>
    <row r="9" spans="1:7" ht="15" x14ac:dyDescent="0.25">
      <c r="A9" s="44" t="s">
        <v>33</v>
      </c>
      <c r="B9" t="s">
        <v>34</v>
      </c>
      <c r="D9" t="s">
        <v>35</v>
      </c>
      <c r="E9" t="s">
        <v>36</v>
      </c>
      <c r="F9"/>
      <c r="G9"/>
    </row>
    <row r="10" spans="1:7" ht="15" x14ac:dyDescent="0.25">
      <c r="A10" t="s">
        <v>37</v>
      </c>
      <c r="B10" t="s">
        <v>38</v>
      </c>
      <c r="D10" t="s">
        <v>35</v>
      </c>
      <c r="E10" t="s">
        <v>39</v>
      </c>
      <c r="F10"/>
      <c r="G10"/>
    </row>
    <row r="11" spans="1:7" ht="15" x14ac:dyDescent="0.25">
      <c r="A11" t="s">
        <v>40</v>
      </c>
      <c r="B11" t="s">
        <v>41</v>
      </c>
      <c r="D11" t="s">
        <v>42</v>
      </c>
      <c r="E11" t="s">
        <v>43</v>
      </c>
      <c r="F11"/>
      <c r="G11"/>
    </row>
    <row r="12" spans="1:7" ht="15" x14ac:dyDescent="0.25">
      <c r="A12" t="s">
        <v>43</v>
      </c>
      <c r="B12" t="s">
        <v>44</v>
      </c>
      <c r="D12" t="s">
        <v>45</v>
      </c>
      <c r="E12" t="s">
        <v>37</v>
      </c>
      <c r="F12"/>
      <c r="G12"/>
    </row>
    <row r="13" spans="1:7" ht="15" x14ac:dyDescent="0.25">
      <c r="A13" t="s">
        <v>36</v>
      </c>
      <c r="B13" t="s">
        <v>46</v>
      </c>
      <c r="D13" t="s">
        <v>45</v>
      </c>
      <c r="E13" t="s">
        <v>40</v>
      </c>
      <c r="F13"/>
      <c r="G13"/>
    </row>
    <row r="14" spans="1:7" ht="15" x14ac:dyDescent="0.25">
      <c r="A14" t="s">
        <v>47</v>
      </c>
      <c r="B14" t="s">
        <v>48</v>
      </c>
      <c r="D14" t="s">
        <v>45</v>
      </c>
      <c r="E14" t="s">
        <v>49</v>
      </c>
      <c r="F14"/>
      <c r="G14"/>
    </row>
    <row r="15" spans="1:7" ht="15" x14ac:dyDescent="0.25">
      <c r="A15" t="s">
        <v>50</v>
      </c>
      <c r="B15" t="s">
        <v>51</v>
      </c>
      <c r="D15" t="s">
        <v>45</v>
      </c>
      <c r="E15" t="s">
        <v>52</v>
      </c>
      <c r="F15"/>
      <c r="G15"/>
    </row>
    <row r="16" spans="1:7" ht="15" x14ac:dyDescent="0.25">
      <c r="A16" t="s">
        <v>49</v>
      </c>
      <c r="B16" t="s">
        <v>53</v>
      </c>
      <c r="D16" t="s">
        <v>45</v>
      </c>
      <c r="E16" t="s">
        <v>54</v>
      </c>
      <c r="F16"/>
      <c r="G16"/>
    </row>
    <row r="17" spans="1:7" ht="15" x14ac:dyDescent="0.25">
      <c r="A17" t="s">
        <v>55</v>
      </c>
      <c r="B17" t="s">
        <v>56</v>
      </c>
      <c r="D17" t="s">
        <v>45</v>
      </c>
      <c r="E17" t="s">
        <v>57</v>
      </c>
      <c r="F17"/>
      <c r="G17"/>
    </row>
    <row r="18" spans="1:7" ht="15" x14ac:dyDescent="0.25">
      <c r="A18" t="s">
        <v>58</v>
      </c>
      <c r="B18" t="s">
        <v>59</v>
      </c>
      <c r="D18" t="s">
        <v>45</v>
      </c>
      <c r="E18" t="s">
        <v>60</v>
      </c>
      <c r="F18"/>
      <c r="G18"/>
    </row>
    <row r="19" spans="1:7" ht="15" x14ac:dyDescent="0.25">
      <c r="A19" t="s">
        <v>61</v>
      </c>
      <c r="B19" t="s">
        <v>62</v>
      </c>
      <c r="D19" t="s">
        <v>63</v>
      </c>
      <c r="E19" s="44" t="s">
        <v>33</v>
      </c>
      <c r="F19"/>
      <c r="G19"/>
    </row>
    <row r="20" spans="1:7" ht="15" x14ac:dyDescent="0.25">
      <c r="A20" t="s">
        <v>64</v>
      </c>
      <c r="B20" t="s">
        <v>65</v>
      </c>
      <c r="D20" t="s">
        <v>63</v>
      </c>
      <c r="E20" t="s">
        <v>47</v>
      </c>
      <c r="F20"/>
      <c r="G20"/>
    </row>
    <row r="21" spans="1:7" ht="15" x14ac:dyDescent="0.25">
      <c r="A21" t="s">
        <v>66</v>
      </c>
      <c r="B21" t="s">
        <v>67</v>
      </c>
      <c r="D21" t="s">
        <v>63</v>
      </c>
      <c r="E21" t="s">
        <v>68</v>
      </c>
      <c r="F21"/>
      <c r="G21"/>
    </row>
    <row r="22" spans="1:7" ht="15" x14ac:dyDescent="0.25">
      <c r="A22" t="s">
        <v>69</v>
      </c>
      <c r="B22" t="s">
        <v>70</v>
      </c>
      <c r="D22" t="s">
        <v>63</v>
      </c>
      <c r="E22" t="s">
        <v>71</v>
      </c>
      <c r="F22"/>
      <c r="G22"/>
    </row>
    <row r="23" spans="1:7" ht="15" x14ac:dyDescent="0.25">
      <c r="A23" t="s">
        <v>72</v>
      </c>
      <c r="B23" t="s">
        <v>73</v>
      </c>
      <c r="D23" t="s">
        <v>63</v>
      </c>
      <c r="E23" t="s">
        <v>74</v>
      </c>
      <c r="F23"/>
      <c r="G23"/>
    </row>
    <row r="24" spans="1:7" ht="15" x14ac:dyDescent="0.25">
      <c r="A24" t="s">
        <v>75</v>
      </c>
      <c r="B24" t="s">
        <v>76</v>
      </c>
      <c r="D24" t="s">
        <v>63</v>
      </c>
      <c r="E24" t="s">
        <v>77</v>
      </c>
      <c r="F24"/>
      <c r="G24"/>
    </row>
    <row r="25" spans="1:7" ht="15" x14ac:dyDescent="0.25">
      <c r="A25" t="s">
        <v>78</v>
      </c>
      <c r="B25" t="s">
        <v>79</v>
      </c>
      <c r="D25" t="s">
        <v>63</v>
      </c>
      <c r="E25" t="s">
        <v>80</v>
      </c>
      <c r="F25"/>
      <c r="G25"/>
    </row>
    <row r="26" spans="1:7" ht="15" x14ac:dyDescent="0.25">
      <c r="A26" t="s">
        <v>81</v>
      </c>
      <c r="B26" t="s">
        <v>82</v>
      </c>
      <c r="D26" t="s">
        <v>83</v>
      </c>
      <c r="E26" t="s">
        <v>50</v>
      </c>
      <c r="F26"/>
      <c r="G26"/>
    </row>
    <row r="27" spans="1:7" ht="15" x14ac:dyDescent="0.25">
      <c r="F27"/>
      <c r="G27"/>
    </row>
    <row r="28" spans="1:7" ht="15" x14ac:dyDescent="0.25">
      <c r="F28"/>
      <c r="G28"/>
    </row>
    <row r="29" spans="1:7" ht="15" x14ac:dyDescent="0.25">
      <c r="F29"/>
      <c r="G29"/>
    </row>
    <row r="30" spans="1:7" ht="15" x14ac:dyDescent="0.25">
      <c r="A30" s="44" t="s">
        <v>35</v>
      </c>
      <c r="B30" s="45" t="s">
        <v>84</v>
      </c>
      <c r="C30" s="44" t="s">
        <v>85</v>
      </c>
      <c r="D30" s="44" t="s">
        <v>86</v>
      </c>
      <c r="E30" s="44" t="s">
        <v>50</v>
      </c>
      <c r="F30"/>
      <c r="G30"/>
    </row>
    <row r="31" spans="1:7" ht="15" x14ac:dyDescent="0.25">
      <c r="A31" s="44" t="s">
        <v>36</v>
      </c>
      <c r="B31" s="45" t="s">
        <v>43</v>
      </c>
      <c r="C31" s="44" t="s">
        <v>37</v>
      </c>
      <c r="D31" s="44" t="s">
        <v>33</v>
      </c>
      <c r="E31" s="44" t="s">
        <v>50</v>
      </c>
      <c r="F31"/>
      <c r="G31"/>
    </row>
    <row r="32" spans="1:7" ht="15" x14ac:dyDescent="0.25">
      <c r="A32" s="44" t="s">
        <v>66</v>
      </c>
      <c r="B32" s="46"/>
      <c r="C32" s="44" t="s">
        <v>40</v>
      </c>
      <c r="D32" s="44" t="s">
        <v>47</v>
      </c>
      <c r="E32" s="46"/>
      <c r="F32"/>
      <c r="G32"/>
    </row>
    <row r="33" spans="3:7" ht="15" x14ac:dyDescent="0.25">
      <c r="C33" s="44" t="s">
        <v>49</v>
      </c>
      <c r="D33" s="44" t="s">
        <v>69</v>
      </c>
      <c r="F33"/>
      <c r="G33"/>
    </row>
    <row r="34" spans="3:7" ht="15" x14ac:dyDescent="0.25">
      <c r="C34" s="44" t="s">
        <v>55</v>
      </c>
      <c r="D34" s="44" t="s">
        <v>72</v>
      </c>
      <c r="F34"/>
      <c r="G34"/>
    </row>
    <row r="35" spans="3:7" ht="15" x14ac:dyDescent="0.25">
      <c r="C35" s="44" t="s">
        <v>58</v>
      </c>
      <c r="D35" s="44" t="s">
        <v>75</v>
      </c>
      <c r="F35"/>
      <c r="G35"/>
    </row>
    <row r="36" spans="3:7" ht="15" x14ac:dyDescent="0.25">
      <c r="C36" s="44" t="s">
        <v>61</v>
      </c>
      <c r="D36" s="44" t="s">
        <v>78</v>
      </c>
      <c r="F36"/>
      <c r="G36"/>
    </row>
    <row r="37" spans="3:7" ht="15" x14ac:dyDescent="0.25">
      <c r="C37" s="44" t="s">
        <v>64</v>
      </c>
      <c r="D37" s="44" t="s">
        <v>81</v>
      </c>
      <c r="F37"/>
      <c r="G37"/>
    </row>
    <row r="38" spans="3:7" ht="15" x14ac:dyDescent="0.25">
      <c r="F38"/>
      <c r="G38"/>
    </row>
    <row r="39" spans="3:7" ht="15" x14ac:dyDescent="0.25">
      <c r="F39"/>
      <c r="G39"/>
    </row>
    <row r="40" spans="3:7" ht="15" x14ac:dyDescent="0.25">
      <c r="F40"/>
      <c r="G40"/>
    </row>
    <row r="41" spans="3:7" ht="15" x14ac:dyDescent="0.25">
      <c r="F41"/>
      <c r="G41"/>
    </row>
    <row r="42" spans="3:7" ht="15" x14ac:dyDescent="0.25">
      <c r="F42"/>
      <c r="G42"/>
    </row>
    <row r="43" spans="3:7" ht="15" x14ac:dyDescent="0.25">
      <c r="F43"/>
      <c r="G43"/>
    </row>
    <row r="44" spans="3:7" ht="15" x14ac:dyDescent="0.25">
      <c r="F44"/>
      <c r="G44"/>
    </row>
    <row r="45" spans="3:7" ht="15" x14ac:dyDescent="0.25">
      <c r="F45"/>
      <c r="G45"/>
    </row>
    <row r="46" spans="3:7" ht="15" x14ac:dyDescent="0.25">
      <c r="F46"/>
      <c r="G46"/>
    </row>
    <row r="47" spans="3:7" ht="15" x14ac:dyDescent="0.25">
      <c r="F47"/>
      <c r="G47"/>
    </row>
    <row r="48" spans="3:7" ht="15" x14ac:dyDescent="0.25">
      <c r="F48"/>
      <c r="G48"/>
    </row>
    <row r="49" spans="6:7" ht="15" x14ac:dyDescent="0.25">
      <c r="F49"/>
      <c r="G49"/>
    </row>
    <row r="50" spans="6:7" ht="15" x14ac:dyDescent="0.25">
      <c r="F50"/>
      <c r="G50"/>
    </row>
    <row r="51" spans="6:7" ht="15" x14ac:dyDescent="0.25">
      <c r="F51"/>
      <c r="G51"/>
    </row>
    <row r="52" spans="6:7" ht="15" x14ac:dyDescent="0.25">
      <c r="F52"/>
      <c r="G52"/>
    </row>
    <row r="53" spans="6:7" ht="15" x14ac:dyDescent="0.25">
      <c r="F53"/>
      <c r="G53"/>
    </row>
    <row r="54" spans="6:7" ht="15" x14ac:dyDescent="0.25">
      <c r="F54"/>
      <c r="G54"/>
    </row>
    <row r="55" spans="6:7" ht="15" x14ac:dyDescent="0.25">
      <c r="F55"/>
      <c r="G55"/>
    </row>
    <row r="56" spans="6:7" ht="15" x14ac:dyDescent="0.25">
      <c r="F56"/>
      <c r="G56"/>
    </row>
    <row r="57" spans="6:7" ht="15" x14ac:dyDescent="0.25">
      <c r="F57"/>
      <c r="G57"/>
    </row>
    <row r="58" spans="6:7" ht="15" x14ac:dyDescent="0.25">
      <c r="F58"/>
      <c r="G58"/>
    </row>
    <row r="59" spans="6:7" ht="15" x14ac:dyDescent="0.25">
      <c r="F59"/>
      <c r="G59"/>
    </row>
    <row r="60" spans="6:7" ht="15" x14ac:dyDescent="0.25">
      <c r="F60"/>
      <c r="G60"/>
    </row>
    <row r="61" spans="6:7" ht="15" x14ac:dyDescent="0.25">
      <c r="F61"/>
      <c r="G61"/>
    </row>
    <row r="62" spans="6:7" ht="15" x14ac:dyDescent="0.25">
      <c r="F62"/>
      <c r="G62"/>
    </row>
    <row r="63" spans="6:7" ht="15" x14ac:dyDescent="0.25">
      <c r="F63"/>
      <c r="G63"/>
    </row>
    <row r="64" spans="6:7" ht="15" x14ac:dyDescent="0.25">
      <c r="F64"/>
      <c r="G64"/>
    </row>
    <row r="65" spans="6:7" ht="15" x14ac:dyDescent="0.25">
      <c r="F65"/>
      <c r="G65"/>
    </row>
    <row r="66" spans="6:7" ht="15" x14ac:dyDescent="0.25">
      <c r="F66"/>
      <c r="G66"/>
    </row>
    <row r="67" spans="6:7" ht="15" x14ac:dyDescent="0.25">
      <c r="F67"/>
      <c r="G67"/>
    </row>
    <row r="68" spans="6:7" ht="15" x14ac:dyDescent="0.25">
      <c r="F68"/>
      <c r="G68"/>
    </row>
    <row r="69" spans="6:7" ht="15" x14ac:dyDescent="0.25">
      <c r="F69"/>
      <c r="G69"/>
    </row>
    <row r="70" spans="6:7" ht="15" x14ac:dyDescent="0.25">
      <c r="F70"/>
      <c r="G70"/>
    </row>
    <row r="71" spans="6:7" ht="15" x14ac:dyDescent="0.25">
      <c r="F71"/>
      <c r="G71"/>
    </row>
    <row r="72" spans="6:7" ht="15" x14ac:dyDescent="0.25">
      <c r="F72"/>
      <c r="G72"/>
    </row>
    <row r="73" spans="6:7" ht="15" x14ac:dyDescent="0.25">
      <c r="F73"/>
      <c r="G73"/>
    </row>
    <row r="74" spans="6:7" ht="15" x14ac:dyDescent="0.25">
      <c r="F74"/>
      <c r="G74"/>
    </row>
    <row r="75" spans="6:7" ht="15" x14ac:dyDescent="0.25">
      <c r="F75"/>
      <c r="G75"/>
    </row>
    <row r="76" spans="6:7" ht="15" x14ac:dyDescent="0.25">
      <c r="F76"/>
      <c r="G76"/>
    </row>
    <row r="77" spans="6:7" ht="15" x14ac:dyDescent="0.25">
      <c r="F77"/>
      <c r="G77"/>
    </row>
    <row r="78" spans="6:7" ht="15" x14ac:dyDescent="0.25">
      <c r="F78"/>
      <c r="G78"/>
    </row>
    <row r="79" spans="6:7" ht="15" x14ac:dyDescent="0.25">
      <c r="F79"/>
      <c r="G79"/>
    </row>
    <row r="80" spans="6:7" ht="15" x14ac:dyDescent="0.25">
      <c r="F80"/>
      <c r="G80"/>
    </row>
    <row r="81" spans="6:7" ht="15" x14ac:dyDescent="0.25">
      <c r="F81"/>
      <c r="G81"/>
    </row>
    <row r="82" spans="6:7" ht="15" x14ac:dyDescent="0.25">
      <c r="F82"/>
      <c r="G82"/>
    </row>
    <row r="83" spans="6:7" ht="15" x14ac:dyDescent="0.25">
      <c r="F83"/>
      <c r="G83"/>
    </row>
    <row r="84" spans="6:7" ht="15" x14ac:dyDescent="0.25">
      <c r="F84"/>
      <c r="G84"/>
    </row>
    <row r="85" spans="6:7" ht="15" x14ac:dyDescent="0.25">
      <c r="F85"/>
      <c r="G85"/>
    </row>
    <row r="86" spans="6:7" ht="15" x14ac:dyDescent="0.25">
      <c r="F86"/>
      <c r="G86"/>
    </row>
    <row r="87" spans="6:7" ht="15" x14ac:dyDescent="0.25">
      <c r="F87"/>
      <c r="G87"/>
    </row>
    <row r="88" spans="6:7" ht="15" x14ac:dyDescent="0.25">
      <c r="F88"/>
      <c r="G88"/>
    </row>
    <row r="89" spans="6:7" ht="15" x14ac:dyDescent="0.25">
      <c r="F89"/>
      <c r="G89"/>
    </row>
    <row r="90" spans="6:7" ht="15" x14ac:dyDescent="0.25">
      <c r="F90"/>
      <c r="G90"/>
    </row>
    <row r="91" spans="6:7" ht="15" x14ac:dyDescent="0.25">
      <c r="F91"/>
      <c r="G91"/>
    </row>
    <row r="92" spans="6:7" ht="15" x14ac:dyDescent="0.25">
      <c r="F92"/>
      <c r="G92"/>
    </row>
    <row r="93" spans="6:7" ht="15" x14ac:dyDescent="0.25">
      <c r="F93"/>
      <c r="G93"/>
    </row>
    <row r="94" spans="6:7" ht="15" x14ac:dyDescent="0.25">
      <c r="F94"/>
      <c r="G94"/>
    </row>
    <row r="95" spans="6:7" ht="15" x14ac:dyDescent="0.25">
      <c r="F95"/>
      <c r="G95"/>
    </row>
    <row r="96" spans="6:7" ht="15" x14ac:dyDescent="0.25">
      <c r="F96"/>
      <c r="G96"/>
    </row>
  </sheetData>
  <sortState ref="A31:E37">
    <sortCondition ref="D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showGridLines="0" showZeros="0" tabSelected="1" topLeftCell="A16" zoomScale="70" zoomScaleNormal="70" zoomScalePageLayoutView="85" workbookViewId="0">
      <selection activeCell="C37" sqref="C37"/>
    </sheetView>
  </sheetViews>
  <sheetFormatPr baseColWidth="10" defaultColWidth="10.85546875" defaultRowHeight="15" x14ac:dyDescent="0.25"/>
  <cols>
    <col min="1" max="1" width="26.42578125" style="18" bestFit="1" customWidth="1"/>
    <col min="2" max="2" width="43.5703125" style="28" customWidth="1"/>
    <col min="3" max="3" width="20.42578125" style="28" customWidth="1"/>
    <col min="4" max="4" width="6.5703125" style="28" customWidth="1"/>
    <col min="5" max="5" width="12" style="28" customWidth="1"/>
    <col min="6" max="7" width="13.5703125" style="28" customWidth="1"/>
    <col min="8" max="8" width="21.28515625" style="28" bestFit="1" customWidth="1"/>
    <col min="9" max="9" width="15.5703125" style="28" customWidth="1"/>
    <col min="10" max="10" width="11.140625" style="28" bestFit="1" customWidth="1"/>
    <col min="11" max="11" width="17.42578125" style="28" customWidth="1"/>
    <col min="12" max="12" width="17.42578125" style="28" bestFit="1" customWidth="1"/>
    <col min="13" max="13" width="10.5703125" style="18" customWidth="1"/>
    <col min="14" max="14" width="17.42578125" style="18" bestFit="1" customWidth="1"/>
    <col min="15" max="15" width="10.5703125" style="18" customWidth="1"/>
    <col min="16" max="16384" width="10.85546875" style="18"/>
  </cols>
  <sheetData>
    <row r="1" spans="1:15" ht="23.25" x14ac:dyDescent="0.35">
      <c r="A1" s="140" t="s">
        <v>87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ht="20.100000000000001" customHeight="1" x14ac:dyDescent="0.25">
      <c r="A2" s="19" t="s">
        <v>1</v>
      </c>
      <c r="B2" s="142">
        <f>'Fiche générale'!B2</f>
        <v>0</v>
      </c>
      <c r="C2" s="142"/>
      <c r="D2" s="142"/>
      <c r="E2" s="142"/>
      <c r="F2" s="18"/>
      <c r="G2" s="18"/>
      <c r="H2" s="18"/>
      <c r="I2" s="18"/>
      <c r="J2" s="18"/>
      <c r="K2" s="18"/>
      <c r="L2" s="18"/>
    </row>
    <row r="3" spans="1:15" ht="20.100000000000001" customHeight="1" x14ac:dyDescent="0.25">
      <c r="A3" s="19" t="s">
        <v>2</v>
      </c>
      <c r="B3" s="142" t="str">
        <f>'Fiche générale'!B3:I3</f>
        <v>COMPETENCES TRANSVERSALES</v>
      </c>
      <c r="C3" s="142"/>
      <c r="D3" s="142"/>
      <c r="E3" s="142"/>
      <c r="F3" s="18"/>
      <c r="G3" s="18"/>
      <c r="H3" s="18"/>
      <c r="I3" s="18"/>
      <c r="J3" s="18"/>
      <c r="K3" s="18"/>
      <c r="L3" s="18"/>
    </row>
    <row r="4" spans="1:15" ht="20.100000000000001" customHeight="1" x14ac:dyDescent="0.3">
      <c r="A4" s="19" t="s">
        <v>88</v>
      </c>
      <c r="B4" s="41" t="str">
        <f>'Fiche générale'!B4</f>
        <v>-</v>
      </c>
      <c r="C4" s="20" t="s">
        <v>89</v>
      </c>
      <c r="D4" s="141"/>
      <c r="E4" s="141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5" ht="20.100000000000001" customHeight="1" x14ac:dyDescent="0.3">
      <c r="A6" s="19" t="s">
        <v>90</v>
      </c>
      <c r="B6" s="42"/>
      <c r="C6" s="20" t="s">
        <v>91</v>
      </c>
      <c r="D6" s="145"/>
      <c r="E6" s="146"/>
      <c r="F6" s="150" t="s">
        <v>92</v>
      </c>
      <c r="G6" s="151"/>
      <c r="H6" s="152"/>
      <c r="I6" s="87"/>
      <c r="J6" s="153"/>
      <c r="K6" s="153"/>
      <c r="L6" s="153"/>
      <c r="M6" s="153"/>
      <c r="N6" s="153"/>
      <c r="O6" s="153"/>
    </row>
    <row r="7" spans="1:15" ht="20.100000000000001" customHeight="1" x14ac:dyDescent="0.25">
      <c r="A7" s="19" t="s">
        <v>93</v>
      </c>
      <c r="B7" s="47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5" ht="20.100000000000001" customHeight="1" x14ac:dyDescent="0.25">
      <c r="A8" s="21"/>
      <c r="B8" s="11"/>
      <c r="C8" s="18"/>
      <c r="D8" s="18"/>
      <c r="E8" s="18"/>
      <c r="F8" s="18"/>
      <c r="G8" s="18"/>
      <c r="H8" s="22"/>
      <c r="I8" s="22"/>
      <c r="J8" s="22"/>
      <c r="K8" s="22"/>
      <c r="L8" s="22"/>
      <c r="N8" s="23"/>
      <c r="O8" s="23"/>
    </row>
    <row r="9" spans="1:15" ht="15" customHeight="1" x14ac:dyDescent="0.25">
      <c r="B9" s="49"/>
      <c r="C9" s="25"/>
      <c r="D9" s="22"/>
      <c r="E9" s="147" t="s">
        <v>94</v>
      </c>
      <c r="F9" s="148"/>
      <c r="G9" s="86"/>
      <c r="H9" s="147" t="s">
        <v>95</v>
      </c>
      <c r="I9" s="149"/>
      <c r="J9" s="148"/>
      <c r="K9" s="22"/>
      <c r="L9" s="24">
        <v>1</v>
      </c>
      <c r="M9" s="22"/>
      <c r="N9" s="22"/>
      <c r="O9" s="22"/>
    </row>
    <row r="10" spans="1:15" ht="15" customHeight="1" x14ac:dyDescent="0.25">
      <c r="B10" s="36"/>
      <c r="C10" s="50"/>
      <c r="D10" s="25"/>
      <c r="E10" s="154" t="s">
        <v>96</v>
      </c>
      <c r="F10" s="155"/>
      <c r="G10" s="51"/>
      <c r="H10" s="156"/>
      <c r="I10" s="157"/>
      <c r="J10" s="158"/>
      <c r="K10" s="26"/>
      <c r="L10" s="26"/>
      <c r="M10" s="26"/>
      <c r="N10" s="26"/>
      <c r="O10" s="26"/>
    </row>
    <row r="11" spans="1:15" ht="15" customHeight="1" x14ac:dyDescent="0.25">
      <c r="A11" s="17">
        <v>1</v>
      </c>
      <c r="B11" s="36"/>
      <c r="C11" s="50"/>
      <c r="D11" s="27"/>
      <c r="K11" s="18"/>
      <c r="L11" s="18"/>
      <c r="N11" s="26"/>
      <c r="O11" s="26"/>
    </row>
    <row r="12" spans="1:15" ht="15" customHeight="1" x14ac:dyDescent="0.25">
      <c r="B12" s="29"/>
      <c r="C12" s="50"/>
      <c r="D12" s="27"/>
      <c r="E12" s="18"/>
      <c r="F12" s="18"/>
      <c r="G12" s="18"/>
      <c r="H12" s="18"/>
      <c r="I12" s="18"/>
      <c r="J12" s="18"/>
      <c r="K12" s="18"/>
      <c r="L12" s="18"/>
      <c r="N12" s="26"/>
      <c r="O12" s="26"/>
    </row>
    <row r="13" spans="1:15" x14ac:dyDescent="0.25">
      <c r="D13" s="27"/>
      <c r="E13" s="159"/>
      <c r="F13" s="159"/>
      <c r="G13" s="88"/>
      <c r="H13" s="27"/>
      <c r="I13" s="27"/>
      <c r="J13" s="27"/>
    </row>
    <row r="14" spans="1:15" ht="26.25" customHeight="1" x14ac:dyDescent="0.25">
      <c r="B14" s="29"/>
      <c r="C14" s="27"/>
      <c r="D14" s="27"/>
      <c r="E14" s="88"/>
      <c r="F14" s="88"/>
      <c r="G14" s="88"/>
      <c r="H14" s="27"/>
      <c r="I14" s="27"/>
      <c r="J14" s="27"/>
      <c r="K14" s="143" t="s">
        <v>97</v>
      </c>
      <c r="L14" s="160"/>
      <c r="M14" s="144"/>
      <c r="N14" s="143" t="s">
        <v>98</v>
      </c>
      <c r="O14" s="144"/>
    </row>
    <row r="15" spans="1:15" ht="39.75" customHeight="1" x14ac:dyDescent="0.25">
      <c r="C15" s="12"/>
      <c r="D15" s="12"/>
      <c r="E15" s="13"/>
      <c r="F15" s="13"/>
      <c r="G15" s="13"/>
      <c r="H15" s="13"/>
      <c r="I15" s="13"/>
      <c r="J15" s="14"/>
      <c r="K15" s="31" t="s">
        <v>99</v>
      </c>
      <c r="L15" s="31" t="str">
        <f>IF(H17="CCI (CC Intégral)","CT pour les dispensés","Contrôle Terminal")</f>
        <v>Contrôle Terminal</v>
      </c>
      <c r="M15" s="32"/>
      <c r="N15" s="33" t="s">
        <v>100</v>
      </c>
      <c r="O15" s="34"/>
    </row>
    <row r="16" spans="1:15" s="28" customFormat="1" ht="47.25" x14ac:dyDescent="0.25">
      <c r="A16" s="31" t="s">
        <v>19</v>
      </c>
      <c r="B16" s="31" t="s">
        <v>101</v>
      </c>
      <c r="C16" s="32" t="s">
        <v>102</v>
      </c>
      <c r="D16" s="33" t="s">
        <v>103</v>
      </c>
      <c r="E16" s="34" t="s">
        <v>104</v>
      </c>
      <c r="F16" s="30" t="s">
        <v>105</v>
      </c>
      <c r="G16" s="30" t="s">
        <v>106</v>
      </c>
      <c r="H16" s="35" t="s">
        <v>107</v>
      </c>
      <c r="I16" s="30" t="s">
        <v>108</v>
      </c>
      <c r="J16" s="30" t="s">
        <v>109</v>
      </c>
      <c r="K16" s="33" t="s">
        <v>110</v>
      </c>
      <c r="L16" s="33" t="s">
        <v>111</v>
      </c>
      <c r="M16" s="33" t="s">
        <v>112</v>
      </c>
      <c r="N16" s="33" t="s">
        <v>111</v>
      </c>
      <c r="O16" s="33" t="s">
        <v>112</v>
      </c>
    </row>
    <row r="17" spans="1:15" ht="15" customHeight="1" x14ac:dyDescent="0.25">
      <c r="A17" s="1" t="s">
        <v>26</v>
      </c>
      <c r="B17" s="48" t="s">
        <v>113</v>
      </c>
      <c r="C17" s="2" t="s">
        <v>114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1</v>
      </c>
      <c r="K17" s="4"/>
      <c r="L17" s="4" t="s">
        <v>22</v>
      </c>
      <c r="M17" s="4" t="s">
        <v>116</v>
      </c>
      <c r="N17" s="4" t="s">
        <v>22</v>
      </c>
      <c r="O17" s="4" t="s">
        <v>116</v>
      </c>
    </row>
    <row r="18" spans="1:15" ht="15" customHeight="1" x14ac:dyDescent="0.25">
      <c r="A18" s="1" t="s">
        <v>26</v>
      </c>
      <c r="B18" s="48" t="s">
        <v>117</v>
      </c>
      <c r="C18" s="2" t="s">
        <v>118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4"/>
      <c r="L18" s="4" t="s">
        <v>22</v>
      </c>
      <c r="M18" s="4" t="s">
        <v>116</v>
      </c>
      <c r="N18" s="4" t="s">
        <v>22</v>
      </c>
      <c r="O18" s="4" t="s">
        <v>116</v>
      </c>
    </row>
    <row r="19" spans="1:15" ht="15" customHeight="1" x14ac:dyDescent="0.25">
      <c r="A19" s="1" t="s">
        <v>26</v>
      </c>
      <c r="B19" s="48" t="s">
        <v>119</v>
      </c>
      <c r="C19" s="2" t="s">
        <v>120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4"/>
      <c r="L19" s="4" t="s">
        <v>22</v>
      </c>
      <c r="M19" s="4" t="s">
        <v>116</v>
      </c>
      <c r="N19" s="4" t="s">
        <v>22</v>
      </c>
      <c r="O19" s="4" t="s">
        <v>116</v>
      </c>
    </row>
    <row r="20" spans="1:15" ht="15" customHeight="1" x14ac:dyDescent="0.25">
      <c r="A20" s="1" t="s">
        <v>26</v>
      </c>
      <c r="B20" s="48" t="s">
        <v>121</v>
      </c>
      <c r="C20" s="2" t="s">
        <v>122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4"/>
      <c r="L20" s="4" t="s">
        <v>22</v>
      </c>
      <c r="M20" s="4" t="s">
        <v>116</v>
      </c>
      <c r="N20" s="4" t="s">
        <v>22</v>
      </c>
      <c r="O20" s="4" t="s">
        <v>116</v>
      </c>
    </row>
    <row r="21" spans="1:15" ht="15" customHeight="1" x14ac:dyDescent="0.25">
      <c r="A21" s="1" t="s">
        <v>26</v>
      </c>
      <c r="B21" s="48" t="s">
        <v>123</v>
      </c>
      <c r="C21" s="2" t="s">
        <v>124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>
        <v>3</v>
      </c>
      <c r="K21" s="4"/>
      <c r="L21" s="4" t="s">
        <v>22</v>
      </c>
      <c r="M21" s="4" t="s">
        <v>116</v>
      </c>
      <c r="N21" s="4" t="s">
        <v>22</v>
      </c>
      <c r="O21" s="4" t="s">
        <v>116</v>
      </c>
    </row>
    <row r="22" spans="1:15" ht="15" customHeight="1" x14ac:dyDescent="0.25">
      <c r="A22" s="1" t="s">
        <v>26</v>
      </c>
      <c r="B22" s="48" t="s">
        <v>125</v>
      </c>
      <c r="C22" s="2" t="s">
        <v>126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/>
      <c r="K22" s="4"/>
      <c r="L22" s="4" t="s">
        <v>22</v>
      </c>
      <c r="M22" s="4" t="s">
        <v>116</v>
      </c>
      <c r="N22" s="4" t="s">
        <v>22</v>
      </c>
      <c r="O22" s="4" t="s">
        <v>116</v>
      </c>
    </row>
    <row r="23" spans="1:15" ht="15" customHeight="1" x14ac:dyDescent="0.25">
      <c r="A23" s="1"/>
      <c r="B23" s="48"/>
      <c r="C23" s="2"/>
      <c r="D23" s="3"/>
      <c r="E23" s="3"/>
      <c r="F23" s="3"/>
      <c r="G23" s="3"/>
      <c r="H23" s="3"/>
      <c r="I23" s="3"/>
      <c r="J23" s="3"/>
      <c r="K23" s="4"/>
      <c r="L23" s="4"/>
      <c r="M23" s="4"/>
      <c r="N23" s="4"/>
      <c r="O23" s="4"/>
    </row>
    <row r="24" spans="1:15" ht="15" customHeight="1" x14ac:dyDescent="0.25">
      <c r="A24" s="1" t="s">
        <v>26</v>
      </c>
      <c r="B24" s="48" t="s">
        <v>127</v>
      </c>
      <c r="C24" s="2" t="s">
        <v>128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/>
      <c r="K24" s="1"/>
      <c r="L24" s="4" t="s">
        <v>22</v>
      </c>
      <c r="M24" s="4" t="s">
        <v>116</v>
      </c>
      <c r="N24" s="4" t="s">
        <v>22</v>
      </c>
      <c r="O24" s="4" t="s">
        <v>116</v>
      </c>
    </row>
    <row r="25" spans="1:15" ht="15" customHeight="1" x14ac:dyDescent="0.25">
      <c r="A25" s="1" t="s">
        <v>26</v>
      </c>
      <c r="B25" s="48" t="s">
        <v>129</v>
      </c>
      <c r="C25" s="2" t="s">
        <v>130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4" t="s">
        <v>22</v>
      </c>
      <c r="M25" s="4" t="s">
        <v>116</v>
      </c>
      <c r="N25" s="4" t="s">
        <v>22</v>
      </c>
      <c r="O25" s="4" t="s">
        <v>116</v>
      </c>
    </row>
    <row r="26" spans="1:15" ht="15" customHeight="1" x14ac:dyDescent="0.25">
      <c r="A26" s="1" t="s">
        <v>26</v>
      </c>
      <c r="B26" s="48" t="s">
        <v>131</v>
      </c>
      <c r="C26" s="2" t="s">
        <v>132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1"/>
      <c r="L26" s="4" t="s">
        <v>22</v>
      </c>
      <c r="M26" s="4" t="s">
        <v>116</v>
      </c>
      <c r="N26" s="4" t="s">
        <v>22</v>
      </c>
      <c r="O26" s="4" t="s">
        <v>116</v>
      </c>
    </row>
    <row r="27" spans="1:15" ht="15" customHeight="1" x14ac:dyDescent="0.25">
      <c r="A27" s="1" t="s">
        <v>26</v>
      </c>
      <c r="B27" s="48" t="s">
        <v>133</v>
      </c>
      <c r="C27" s="2" t="s">
        <v>134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1"/>
      <c r="L27" s="4" t="s">
        <v>22</v>
      </c>
      <c r="M27" s="4" t="s">
        <v>116</v>
      </c>
      <c r="N27" s="4" t="s">
        <v>22</v>
      </c>
      <c r="O27" s="4" t="s">
        <v>116</v>
      </c>
    </row>
    <row r="28" spans="1:15" ht="15" customHeight="1" x14ac:dyDescent="0.25">
      <c r="A28" s="1" t="s">
        <v>26</v>
      </c>
      <c r="B28" s="48" t="s">
        <v>135</v>
      </c>
      <c r="C28" s="2" t="s">
        <v>136</v>
      </c>
      <c r="D28" s="3"/>
      <c r="E28" s="3">
        <v>1</v>
      </c>
      <c r="F28" s="3" t="s">
        <v>115</v>
      </c>
      <c r="G28" s="3" t="s">
        <v>115</v>
      </c>
      <c r="H28" s="3" t="s">
        <v>24</v>
      </c>
      <c r="I28" s="3" t="s">
        <v>115</v>
      </c>
      <c r="J28" s="3"/>
      <c r="K28" s="1"/>
      <c r="L28" s="4" t="s">
        <v>22</v>
      </c>
      <c r="M28" s="4" t="s">
        <v>116</v>
      </c>
      <c r="N28" s="4" t="s">
        <v>22</v>
      </c>
      <c r="O28" s="4" t="s">
        <v>116</v>
      </c>
    </row>
    <row r="29" spans="1:15" ht="15" customHeight="1" x14ac:dyDescent="0.25">
      <c r="A29" s="1" t="s">
        <v>26</v>
      </c>
      <c r="B29" s="48" t="s">
        <v>137</v>
      </c>
      <c r="C29" s="2" t="s">
        <v>138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1"/>
      <c r="L29" s="4" t="s">
        <v>22</v>
      </c>
      <c r="M29" s="4" t="s">
        <v>116</v>
      </c>
      <c r="N29" s="4" t="s">
        <v>22</v>
      </c>
      <c r="O29" s="4" t="s">
        <v>116</v>
      </c>
    </row>
    <row r="30" spans="1:15" ht="15" customHeight="1" x14ac:dyDescent="0.25">
      <c r="A30" s="1"/>
      <c r="B30" s="3"/>
      <c r="C30" s="3"/>
      <c r="D30" s="3"/>
      <c r="E30" s="3"/>
      <c r="F30" s="3"/>
      <c r="G30" s="3"/>
      <c r="H30" s="3"/>
      <c r="I30" s="1"/>
      <c r="J30" s="4"/>
      <c r="K30" s="4"/>
      <c r="L30" s="4"/>
      <c r="M30" s="4"/>
      <c r="N30" s="67"/>
      <c r="O30" s="67"/>
    </row>
    <row r="31" spans="1:15" ht="15" customHeight="1" x14ac:dyDescent="0.25">
      <c r="A31" s="1" t="s">
        <v>26</v>
      </c>
      <c r="B31" s="2" t="s">
        <v>139</v>
      </c>
      <c r="C31" s="2" t="s">
        <v>140</v>
      </c>
      <c r="D31" s="3"/>
      <c r="E31" s="3">
        <v>1</v>
      </c>
      <c r="F31" s="3" t="s">
        <v>115</v>
      </c>
      <c r="G31" s="3" t="s">
        <v>141</v>
      </c>
      <c r="H31" s="3" t="s">
        <v>24</v>
      </c>
      <c r="I31" s="3" t="s">
        <v>115</v>
      </c>
      <c r="J31" s="3"/>
      <c r="K31" s="1"/>
      <c r="L31" s="4" t="s">
        <v>22</v>
      </c>
      <c r="M31" s="4" t="s">
        <v>116</v>
      </c>
      <c r="N31" s="4" t="s">
        <v>22</v>
      </c>
      <c r="O31" s="4" t="s">
        <v>116</v>
      </c>
    </row>
    <row r="32" spans="1:15" ht="15" customHeight="1" x14ac:dyDescent="0.25">
      <c r="A32" s="1" t="s">
        <v>26</v>
      </c>
      <c r="B32" s="48" t="s">
        <v>142</v>
      </c>
      <c r="C32" s="2" t="s">
        <v>143</v>
      </c>
      <c r="D32" s="3"/>
      <c r="E32" s="3">
        <v>1</v>
      </c>
      <c r="F32" s="3" t="s">
        <v>115</v>
      </c>
      <c r="G32" s="3" t="s">
        <v>141</v>
      </c>
      <c r="H32" s="3" t="s">
        <v>24</v>
      </c>
      <c r="I32" s="3" t="s">
        <v>115</v>
      </c>
      <c r="J32" s="3"/>
      <c r="K32" s="1"/>
      <c r="L32" s="4" t="s">
        <v>22</v>
      </c>
      <c r="M32" s="4" t="s">
        <v>116</v>
      </c>
      <c r="N32" s="4" t="s">
        <v>22</v>
      </c>
      <c r="O32" s="4" t="s">
        <v>116</v>
      </c>
    </row>
    <row r="33" spans="1:15" ht="15" customHeight="1" x14ac:dyDescent="0.25">
      <c r="A33" s="1" t="s">
        <v>26</v>
      </c>
      <c r="B33" s="48" t="s">
        <v>144</v>
      </c>
      <c r="C33" s="2" t="s">
        <v>145</v>
      </c>
      <c r="D33" s="4"/>
      <c r="E33" s="3">
        <v>1</v>
      </c>
      <c r="F33" s="3" t="s">
        <v>115</v>
      </c>
      <c r="G33" s="3" t="s">
        <v>141</v>
      </c>
      <c r="H33" s="3" t="s">
        <v>24</v>
      </c>
      <c r="I33" s="3" t="s">
        <v>115</v>
      </c>
      <c r="J33" s="3"/>
      <c r="K33" s="1"/>
      <c r="L33" s="4" t="s">
        <v>22</v>
      </c>
      <c r="M33" s="4" t="s">
        <v>116</v>
      </c>
      <c r="N33" s="4" t="s">
        <v>22</v>
      </c>
      <c r="O33" s="4" t="s">
        <v>116</v>
      </c>
    </row>
    <row r="34" spans="1:15" ht="15" customHeight="1" x14ac:dyDescent="0.25">
      <c r="A34" s="1" t="s">
        <v>26</v>
      </c>
      <c r="B34" s="48" t="s">
        <v>146</v>
      </c>
      <c r="C34" s="2" t="s">
        <v>147</v>
      </c>
      <c r="D34" s="3"/>
      <c r="E34" s="3">
        <v>1</v>
      </c>
      <c r="F34" s="3" t="s">
        <v>115</v>
      </c>
      <c r="G34" s="3" t="s">
        <v>141</v>
      </c>
      <c r="H34" s="3" t="s">
        <v>24</v>
      </c>
      <c r="I34" s="3" t="s">
        <v>115</v>
      </c>
      <c r="J34" s="3"/>
      <c r="K34" s="1"/>
      <c r="L34" s="4" t="s">
        <v>22</v>
      </c>
      <c r="M34" s="4" t="s">
        <v>116</v>
      </c>
      <c r="N34" s="4" t="s">
        <v>22</v>
      </c>
      <c r="O34" s="4" t="s">
        <v>116</v>
      </c>
    </row>
    <row r="35" spans="1:15" ht="15" customHeight="1" x14ac:dyDescent="0.25">
      <c r="A35" s="1" t="s">
        <v>26</v>
      </c>
      <c r="B35" s="48" t="s">
        <v>148</v>
      </c>
      <c r="C35" s="2" t="s">
        <v>149</v>
      </c>
      <c r="D35" s="3"/>
      <c r="E35" s="3">
        <v>1</v>
      </c>
      <c r="F35" s="3" t="s">
        <v>115</v>
      </c>
      <c r="G35" s="3" t="s">
        <v>141</v>
      </c>
      <c r="H35" s="3" t="s">
        <v>24</v>
      </c>
      <c r="I35" s="3" t="s">
        <v>115</v>
      </c>
      <c r="J35" s="3"/>
      <c r="K35" s="1"/>
      <c r="L35" s="4" t="s">
        <v>22</v>
      </c>
      <c r="M35" s="4" t="s">
        <v>116</v>
      </c>
      <c r="N35" s="4" t="s">
        <v>22</v>
      </c>
      <c r="O35" s="4" t="s">
        <v>116</v>
      </c>
    </row>
    <row r="36" spans="1:15" ht="15" customHeight="1" x14ac:dyDescent="0.25">
      <c r="A36" s="1" t="s">
        <v>26</v>
      </c>
      <c r="B36" s="48" t="s">
        <v>150</v>
      </c>
      <c r="C36" s="2" t="s">
        <v>151</v>
      </c>
      <c r="D36" s="3"/>
      <c r="E36" s="3">
        <v>1</v>
      </c>
      <c r="F36" s="3" t="s">
        <v>115</v>
      </c>
      <c r="G36" s="3" t="s">
        <v>141</v>
      </c>
      <c r="H36" s="3" t="s">
        <v>24</v>
      </c>
      <c r="I36" s="3" t="s">
        <v>115</v>
      </c>
      <c r="J36" s="3"/>
      <c r="K36" s="1"/>
      <c r="L36" s="4" t="s">
        <v>22</v>
      </c>
      <c r="M36" s="4" t="s">
        <v>116</v>
      </c>
      <c r="N36" s="4" t="s">
        <v>22</v>
      </c>
      <c r="O36" s="4" t="s">
        <v>116</v>
      </c>
    </row>
    <row r="37" spans="1:15" ht="15" customHeight="1" x14ac:dyDescent="0.25">
      <c r="A37" s="1" t="s">
        <v>26</v>
      </c>
      <c r="B37" s="2" t="s">
        <v>152</v>
      </c>
      <c r="C37" s="2" t="s">
        <v>153</v>
      </c>
      <c r="D37" s="3"/>
      <c r="E37" s="68">
        <v>1</v>
      </c>
      <c r="F37" s="69" t="s">
        <v>115</v>
      </c>
      <c r="G37" s="3" t="s">
        <v>141</v>
      </c>
      <c r="H37" s="69" t="s">
        <v>21</v>
      </c>
      <c r="I37" s="69" t="s">
        <v>141</v>
      </c>
      <c r="J37" s="72" t="s">
        <v>154</v>
      </c>
      <c r="K37" s="72" t="s">
        <v>154</v>
      </c>
      <c r="L37" s="74" t="s">
        <v>22</v>
      </c>
      <c r="M37" s="74" t="s">
        <v>155</v>
      </c>
      <c r="N37" s="75" t="s">
        <v>22</v>
      </c>
      <c r="O37" s="74" t="s">
        <v>155</v>
      </c>
    </row>
    <row r="38" spans="1:15" ht="15" customHeight="1" x14ac:dyDescent="0.25">
      <c r="A38" s="1" t="s">
        <v>26</v>
      </c>
      <c r="B38" s="2" t="s">
        <v>156</v>
      </c>
      <c r="C38" s="2" t="s">
        <v>157</v>
      </c>
      <c r="D38" s="3"/>
      <c r="E38" s="70">
        <v>1</v>
      </c>
      <c r="F38" s="71" t="s">
        <v>115</v>
      </c>
      <c r="G38" s="3" t="s">
        <v>141</v>
      </c>
      <c r="H38" s="71" t="s">
        <v>24</v>
      </c>
      <c r="I38" s="71" t="s">
        <v>141</v>
      </c>
      <c r="J38" s="72" t="s">
        <v>154</v>
      </c>
      <c r="K38" s="72" t="s">
        <v>154</v>
      </c>
      <c r="L38" s="73" t="s">
        <v>22</v>
      </c>
      <c r="M38" s="73" t="s">
        <v>158</v>
      </c>
      <c r="N38" s="73" t="s">
        <v>22</v>
      </c>
      <c r="O38" s="73" t="s">
        <v>158</v>
      </c>
    </row>
    <row r="39" spans="1:15" x14ac:dyDescent="0.25">
      <c r="A39" s="1"/>
      <c r="B39" s="2"/>
      <c r="C39" s="2"/>
      <c r="D39" s="3"/>
      <c r="E39" s="4"/>
      <c r="F39" s="4"/>
      <c r="G39" s="4"/>
      <c r="H39" s="4"/>
      <c r="I39" s="4"/>
      <c r="J39" s="4"/>
      <c r="K39" s="5"/>
      <c r="L39" s="4"/>
      <c r="M39" s="4"/>
      <c r="N39" s="4"/>
      <c r="O39" s="4"/>
    </row>
    <row r="40" spans="1:15" x14ac:dyDescent="0.25">
      <c r="A40" s="1"/>
      <c r="B40" s="2"/>
      <c r="C40" s="2"/>
      <c r="D40" s="3"/>
      <c r="E40" s="4"/>
      <c r="F40" s="4"/>
      <c r="G40" s="4"/>
      <c r="H40" s="4"/>
      <c r="I40" s="4"/>
      <c r="J40" s="4"/>
      <c r="K40" s="5"/>
      <c r="L40" s="4"/>
      <c r="M40" s="4"/>
      <c r="N40" s="4"/>
      <c r="O40" s="4"/>
    </row>
    <row r="41" spans="1:15" x14ac:dyDescent="0.25">
      <c r="A41" s="1"/>
      <c r="B41" s="2"/>
      <c r="C41" s="2"/>
      <c r="D41" s="3"/>
      <c r="E41" s="4"/>
      <c r="F41" s="4"/>
      <c r="G41" s="4"/>
      <c r="H41" s="4"/>
      <c r="I41" s="4"/>
      <c r="J41" s="4"/>
      <c r="K41" s="5"/>
      <c r="L41" s="4"/>
      <c r="M41" s="4"/>
      <c r="N41" s="4"/>
      <c r="O41" s="4"/>
    </row>
    <row r="42" spans="1:15" s="23" customFormat="1" x14ac:dyDescent="0.25">
      <c r="A42" s="1"/>
      <c r="B42" s="2"/>
      <c r="C42" s="2"/>
      <c r="D42" s="3"/>
      <c r="E42" s="4"/>
      <c r="F42" s="4"/>
      <c r="G42" s="4"/>
      <c r="H42" s="4"/>
      <c r="I42" s="4"/>
      <c r="J42" s="4"/>
      <c r="K42" s="5"/>
      <c r="L42" s="4"/>
      <c r="M42" s="4"/>
      <c r="N42" s="4"/>
      <c r="O42" s="4"/>
    </row>
    <row r="43" spans="1:15" s="23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4"/>
      <c r="K43" s="5"/>
      <c r="L43" s="4"/>
      <c r="M43" s="4"/>
      <c r="N43" s="4"/>
      <c r="O43" s="4"/>
    </row>
    <row r="44" spans="1:15" s="23" customFormat="1" ht="18.75" x14ac:dyDescent="0.25">
      <c r="A44" s="1"/>
      <c r="B44" s="6"/>
      <c r="C44" s="2"/>
      <c r="D44" s="3"/>
      <c r="E44" s="4"/>
      <c r="F44" s="4"/>
      <c r="G44" s="4"/>
      <c r="H44" s="4"/>
      <c r="I44" s="4"/>
      <c r="J44" s="4"/>
      <c r="K44" s="5"/>
      <c r="L44" s="4"/>
      <c r="M44" s="4"/>
      <c r="N44" s="4"/>
      <c r="O44" s="4"/>
    </row>
    <row r="45" spans="1:15" s="23" customFormat="1" ht="18.75" x14ac:dyDescent="0.25">
      <c r="A45" s="1"/>
      <c r="B45" s="9"/>
      <c r="C45" s="6"/>
      <c r="D45" s="3"/>
      <c r="E45" s="7"/>
      <c r="F45" s="7"/>
      <c r="G45" s="7"/>
      <c r="H45" s="7"/>
      <c r="I45" s="7"/>
      <c r="J45" s="7"/>
      <c r="K45" s="8"/>
      <c r="L45" s="4"/>
      <c r="M45" s="4"/>
      <c r="N45" s="4"/>
      <c r="O45" s="4"/>
    </row>
    <row r="46" spans="1:15" s="23" customFormat="1" ht="17.25" x14ac:dyDescent="0.25">
      <c r="A46" s="1"/>
      <c r="B46" s="2"/>
      <c r="C46" s="9"/>
      <c r="D46" s="3"/>
      <c r="E46" s="4"/>
      <c r="F46" s="4"/>
      <c r="G46" s="4"/>
      <c r="H46" s="4"/>
      <c r="I46" s="4"/>
      <c r="J46" s="4"/>
      <c r="K46" s="10"/>
      <c r="L46" s="4"/>
      <c r="M46" s="4"/>
      <c r="N46" s="4"/>
      <c r="O46" s="4"/>
    </row>
    <row r="47" spans="1:15" s="23" customFormat="1" x14ac:dyDescent="0.25">
      <c r="A47" s="1"/>
      <c r="B47" s="2"/>
      <c r="C47" s="2"/>
      <c r="D47" s="3"/>
      <c r="E47" s="4"/>
      <c r="F47" s="4"/>
      <c r="G47" s="4"/>
      <c r="H47" s="4"/>
      <c r="I47" s="4"/>
      <c r="J47" s="4"/>
      <c r="K47" s="5"/>
      <c r="L47" s="4"/>
      <c r="M47" s="4"/>
      <c r="N47" s="4"/>
      <c r="O47" s="4"/>
    </row>
    <row r="48" spans="1:15" s="23" customFormat="1" x14ac:dyDescent="0.25">
      <c r="A48" s="1"/>
      <c r="B48" s="36"/>
      <c r="C48" s="2"/>
      <c r="D48" s="3"/>
      <c r="E48" s="4"/>
      <c r="F48" s="4"/>
      <c r="G48" s="4"/>
      <c r="H48" s="4"/>
      <c r="I48" s="4"/>
      <c r="J48" s="4"/>
      <c r="K48" s="5"/>
      <c r="L48" s="4"/>
      <c r="M48" s="4"/>
      <c r="N48" s="4"/>
      <c r="O48" s="4"/>
    </row>
    <row r="49" spans="2:12" s="23" customFormat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2" s="23" customFormat="1" ht="17.25" x14ac:dyDescent="0.25">
      <c r="B50" s="37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2:12" s="23" customFormat="1" ht="17.25" x14ac:dyDescent="0.25"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2:12" s="23" customFormat="1" x14ac:dyDescent="0.25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2:12" s="23" customFormat="1" x14ac:dyDescent="0.25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2:12" s="23" customFormat="1" x14ac:dyDescent="0.25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2:12" s="23" customFormat="1" ht="17.25" x14ac:dyDescent="0.25">
      <c r="B55" s="37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2" s="23" customFormat="1" ht="17.25" x14ac:dyDescent="0.25"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2:12" s="23" customFormat="1" x14ac:dyDescent="0.25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2" s="23" customFormat="1" x14ac:dyDescent="0.25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2:12" s="23" customFormat="1" x14ac:dyDescent="0.25"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2:12" s="23" customFormat="1" x14ac:dyDescent="0.25"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2:12" s="23" customFormat="1" x14ac:dyDescent="0.25">
      <c r="B61" s="28"/>
      <c r="C61" s="36"/>
      <c r="D61" s="36"/>
      <c r="E61" s="36"/>
      <c r="F61" s="36"/>
      <c r="G61" s="36"/>
      <c r="H61" s="36"/>
      <c r="I61" s="36"/>
      <c r="J61" s="36"/>
      <c r="K61" s="36"/>
      <c r="L61" s="36"/>
    </row>
  </sheetData>
  <sheetProtection formatCells="0" formatColumns="0" formatRows="0" insertRows="0" selectLockedCells="1"/>
  <mergeCells count="14">
    <mergeCell ref="A1:O1"/>
    <mergeCell ref="D4:E4"/>
    <mergeCell ref="B2:E2"/>
    <mergeCell ref="B3:E3"/>
    <mergeCell ref="N14:O14"/>
    <mergeCell ref="D6:E6"/>
    <mergeCell ref="E9:F9"/>
    <mergeCell ref="H9:J9"/>
    <mergeCell ref="F6:H6"/>
    <mergeCell ref="J6:O6"/>
    <mergeCell ref="E10:F10"/>
    <mergeCell ref="H10:J10"/>
    <mergeCell ref="E13:F13"/>
    <mergeCell ref="K14:M14"/>
  </mergeCells>
  <conditionalFormatting sqref="L17:M29 J17:J29 J39:J48 L39:M48">
    <cfRule type="expression" dxfId="157" priority="27">
      <formula>$H17="CCI (CC Intégral)"</formula>
    </cfRule>
  </conditionalFormatting>
  <conditionalFormatting sqref="J17:K29 J39:K48">
    <cfRule type="expression" dxfId="156" priority="26">
      <formula>$H17="CT (Contrôle terminal)"</formula>
    </cfRule>
  </conditionalFormatting>
  <conditionalFormatting sqref="K15:O15">
    <cfRule type="expression" dxfId="155" priority="17">
      <formula>$A$11=2</formula>
    </cfRule>
    <cfRule type="expression" dxfId="154" priority="18">
      <formula>$A$11=3</formula>
    </cfRule>
    <cfRule type="expression" dxfId="153" priority="19">
      <formula>$A$11=1</formula>
    </cfRule>
  </conditionalFormatting>
  <conditionalFormatting sqref="A16:O16">
    <cfRule type="expression" dxfId="152" priority="10">
      <formula>$A$11=2</formula>
    </cfRule>
    <cfRule type="expression" dxfId="151" priority="11">
      <formula>$A$11=4</formula>
    </cfRule>
    <cfRule type="expression" dxfId="150" priority="12">
      <formula>$A$11=1</formula>
    </cfRule>
  </conditionalFormatting>
  <conditionalFormatting sqref="L16:M16">
    <cfRule type="expression" dxfId="149" priority="9">
      <formula>$H$17="CCI (CC Intégral)"</formula>
    </cfRule>
  </conditionalFormatting>
  <conditionalFormatting sqref="L32:M36 J32:J36">
    <cfRule type="expression" dxfId="148" priority="4">
      <formula>$H32="CCI (CC Intégral)"</formula>
    </cfRule>
  </conditionalFormatting>
  <conditionalFormatting sqref="H30 J30:K30">
    <cfRule type="expression" dxfId="147" priority="36">
      <formula>$F30="CCI (CC Intégral)"</formula>
    </cfRule>
  </conditionalFormatting>
  <conditionalFormatting sqref="H30:I30">
    <cfRule type="expression" dxfId="146" priority="40">
      <formula>$F30="CT (Contrôle terminal)"</formula>
    </cfRule>
  </conditionalFormatting>
  <conditionalFormatting sqref="J32:K36">
    <cfRule type="expression" dxfId="145" priority="3">
      <formula>$H32="CT (Contrôle terminal)"</formula>
    </cfRule>
  </conditionalFormatting>
  <conditionalFormatting sqref="L31:M31 J31">
    <cfRule type="expression" dxfId="144" priority="2">
      <formula>$H31="CCI (CC Intégral)"</formula>
    </cfRule>
  </conditionalFormatting>
  <conditionalFormatting sqref="J31:K31">
    <cfRule type="expression" dxfId="143" priority="1">
      <formula>$H31="CT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J30 N17:N29 N31:N48 L17:L48">
      <formula1>liste_nature_controle</formula1>
    </dataValidation>
    <dataValidation type="list" allowBlank="1" showInputMessage="1" showErrorMessage="1" promptTitle="Type contrôle" prompt="Utiliser la liste déroulante" sqref="H17:H29 H31:H48 F30">
      <formula1>liste_type_controle</formula1>
    </dataValidation>
    <dataValidation type="decimal" operator="greaterThan" allowBlank="1" showInputMessage="1" showErrorMessage="1" errorTitle="Coefficient" error="Le coefficient doit être un nombre décimal supérieur à 0." sqref="E17:E29 C30 E31:E48">
      <formula1>0</formula1>
    </dataValidation>
    <dataValidation type="decimal" operator="lessThanOrEqual" allowBlank="1" showInputMessage="1" showErrorMessage="1" errorTitle="ECTS" error="Le nombre de crédits doit être entier et inférieur ou égal à 6." sqref="D34:D48 D17:D28 B30">
      <formula1>6</formula1>
    </dataValidation>
    <dataValidation type="list" operator="greaterThan" allowBlank="1" showInputMessage="1" showErrorMessage="1" errorTitle="Coefficient" error="Le coefficient doit être un nombre décimal supérieur à 0." sqref="E30 I31:I48 I17:I29 G17:G30 D37:D38 D29:D33 F17:F29 F31:G48">
      <formula1>"OUI,NON"</formula1>
    </dataValidation>
    <dataValidation type="list" allowBlank="1" showInputMessage="1" showErrorMessage="1" errorTitle="Nature de l'ELP" error="Utiliser la liste déroulante" promptTitle="Nature ELP" prompt="Utiliser la liste déroulante" sqref="A17:A48">
      <formula1>Nature_ELP</formula1>
    </dataValidation>
  </dataValidations>
  <printOptions horizontalCentered="1"/>
  <pageMargins left="0.25" right="0.25" top="0.75" bottom="0.75" header="0.3" footer="0.3"/>
  <pageSetup paperSize="9" scale="55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7" name="Option Button 7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15" workbookViewId="0">
      <selection activeCell="A41" sqref="A41"/>
    </sheetView>
  </sheetViews>
  <sheetFormatPr baseColWidth="10" defaultColWidth="9.140625" defaultRowHeight="15" x14ac:dyDescent="0.25"/>
  <cols>
    <col min="1" max="1" width="26.85546875" bestFit="1" customWidth="1"/>
    <col min="2" max="2" width="45.7109375" customWidth="1"/>
    <col min="3" max="3" width="11.140625" customWidth="1"/>
    <col min="4" max="4" width="5.7109375" bestFit="1" customWidth="1"/>
    <col min="5" max="5" width="6.140625" bestFit="1" customWidth="1"/>
    <col min="8" max="8" width="21.140625" bestFit="1" customWidth="1"/>
    <col min="11" max="11" width="19.28515625" bestFit="1" customWidth="1"/>
    <col min="12" max="12" width="20.28515625" bestFit="1" customWidth="1"/>
    <col min="13" max="13" width="7" bestFit="1" customWidth="1"/>
    <col min="15" max="15" width="7" bestFit="1" customWidth="1"/>
  </cols>
  <sheetData>
    <row r="1" spans="1:15" ht="23.25" x14ac:dyDescent="0.35">
      <c r="A1" s="140" t="s">
        <v>87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ht="18.75" x14ac:dyDescent="0.25">
      <c r="A2" s="19" t="s">
        <v>1</v>
      </c>
      <c r="B2" s="142">
        <f>'Fiche générale'!B2</f>
        <v>0</v>
      </c>
      <c r="C2" s="142"/>
      <c r="D2" s="142"/>
      <c r="E2" s="142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18.75" x14ac:dyDescent="0.25">
      <c r="A3" s="19" t="s">
        <v>2</v>
      </c>
      <c r="B3" s="142" t="str">
        <f>'Fiche générale'!B3:I3</f>
        <v>COMPETENCES TRANSVERSALES</v>
      </c>
      <c r="C3" s="142"/>
      <c r="D3" s="142"/>
      <c r="E3" s="142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8.75" x14ac:dyDescent="0.3">
      <c r="A4" s="19" t="s">
        <v>88</v>
      </c>
      <c r="B4" s="41" t="str">
        <f>'Fiche générale'!B4</f>
        <v>-</v>
      </c>
      <c r="C4" s="20" t="s">
        <v>89</v>
      </c>
      <c r="D4" s="141"/>
      <c r="E4" s="141"/>
    </row>
    <row r="5" spans="1:1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8.75" x14ac:dyDescent="0.3">
      <c r="A6" s="19" t="s">
        <v>90</v>
      </c>
      <c r="B6" s="42"/>
      <c r="C6" s="20" t="s">
        <v>91</v>
      </c>
      <c r="D6" s="145"/>
      <c r="E6" s="146"/>
      <c r="F6" s="150" t="s">
        <v>92</v>
      </c>
      <c r="G6" s="151"/>
      <c r="H6" s="152"/>
      <c r="I6" s="87"/>
      <c r="J6" s="153"/>
      <c r="K6" s="153"/>
      <c r="L6" s="153"/>
      <c r="M6" s="153"/>
      <c r="N6" s="153"/>
      <c r="O6" s="153"/>
    </row>
    <row r="7" spans="1:15" ht="18.75" x14ac:dyDescent="0.25">
      <c r="A7" s="19" t="s">
        <v>93</v>
      </c>
      <c r="B7" s="4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18.75" x14ac:dyDescent="0.25">
      <c r="A8" s="21"/>
      <c r="B8" s="11"/>
      <c r="C8" s="18"/>
      <c r="D8" s="18"/>
      <c r="E8" s="18"/>
      <c r="F8" s="18"/>
      <c r="G8" s="18"/>
      <c r="H8" s="22"/>
      <c r="I8" s="22"/>
      <c r="J8" s="22"/>
      <c r="K8" s="22"/>
      <c r="L8" s="22"/>
      <c r="M8" s="18"/>
      <c r="N8" s="23"/>
      <c r="O8" s="23"/>
    </row>
    <row r="9" spans="1:15" ht="15.75" x14ac:dyDescent="0.25">
      <c r="A9" s="18"/>
      <c r="B9" s="49"/>
      <c r="C9" s="25"/>
      <c r="D9" s="22"/>
      <c r="E9" s="147" t="s">
        <v>94</v>
      </c>
      <c r="F9" s="148"/>
      <c r="G9" s="86"/>
      <c r="H9" s="147" t="s">
        <v>95</v>
      </c>
      <c r="I9" s="149"/>
      <c r="J9" s="148"/>
      <c r="K9" s="22"/>
      <c r="L9" s="24">
        <v>1</v>
      </c>
      <c r="M9" s="22"/>
      <c r="N9" s="22"/>
      <c r="O9" s="22"/>
    </row>
    <row r="10" spans="1:15" ht="15.75" x14ac:dyDescent="0.25">
      <c r="A10" s="18"/>
      <c r="B10" s="36"/>
      <c r="C10" s="50"/>
      <c r="D10" s="25"/>
      <c r="E10" s="154" t="s">
        <v>96</v>
      </c>
      <c r="F10" s="155"/>
      <c r="G10" s="51"/>
      <c r="H10" s="156"/>
      <c r="I10" s="157"/>
      <c r="J10" s="158"/>
      <c r="K10" s="26"/>
      <c r="L10" s="26"/>
      <c r="M10" s="26"/>
      <c r="N10" s="26"/>
      <c r="O10" s="26"/>
    </row>
    <row r="11" spans="1:15" x14ac:dyDescent="0.25">
      <c r="A11" s="17">
        <v>1</v>
      </c>
      <c r="B11" s="36"/>
      <c r="C11" s="50"/>
      <c r="D11" s="27"/>
      <c r="E11" s="28"/>
      <c r="F11" s="28"/>
      <c r="G11" s="28"/>
      <c r="H11" s="28"/>
      <c r="I11" s="28"/>
      <c r="J11" s="28"/>
      <c r="K11" s="18"/>
      <c r="L11" s="18"/>
      <c r="M11" s="18"/>
      <c r="N11" s="26"/>
      <c r="O11" s="26"/>
    </row>
    <row r="12" spans="1:15" x14ac:dyDescent="0.25">
      <c r="A12" s="18"/>
      <c r="B12" s="29"/>
      <c r="C12" s="50"/>
      <c r="D12" s="27"/>
      <c r="E12" s="18"/>
      <c r="F12" s="18"/>
      <c r="G12" s="18"/>
      <c r="H12" s="18"/>
      <c r="I12" s="18"/>
      <c r="J12" s="18"/>
      <c r="K12" s="18"/>
      <c r="L12" s="18"/>
      <c r="M12" s="18"/>
      <c r="N12" s="26"/>
      <c r="O12" s="26"/>
    </row>
    <row r="13" spans="1:15" x14ac:dyDescent="0.25">
      <c r="A13" s="18"/>
      <c r="B13" s="28"/>
      <c r="C13" s="28"/>
      <c r="D13" s="27"/>
      <c r="E13" s="159"/>
      <c r="F13" s="159"/>
      <c r="G13" s="88"/>
      <c r="H13" s="27"/>
      <c r="I13" s="27"/>
      <c r="J13" s="27"/>
      <c r="K13" s="28"/>
      <c r="L13" s="28"/>
      <c r="M13" s="18"/>
      <c r="N13" s="18"/>
      <c r="O13" s="18"/>
    </row>
    <row r="14" spans="1:15" x14ac:dyDescent="0.25">
      <c r="A14" s="18"/>
      <c r="B14" s="29"/>
      <c r="C14" s="27"/>
      <c r="D14" s="27"/>
      <c r="E14" s="88"/>
      <c r="F14" s="88"/>
      <c r="G14" s="88"/>
      <c r="H14" s="27"/>
      <c r="I14" s="27"/>
      <c r="J14" s="27"/>
      <c r="K14" s="143" t="s">
        <v>97</v>
      </c>
      <c r="L14" s="160"/>
      <c r="M14" s="144"/>
      <c r="N14" s="143" t="s">
        <v>98</v>
      </c>
      <c r="O14" s="144"/>
    </row>
    <row r="15" spans="1:15" ht="63" x14ac:dyDescent="0.25">
      <c r="A15" s="18"/>
      <c r="B15" s="28"/>
      <c r="C15" s="12"/>
      <c r="D15" s="12"/>
      <c r="E15" s="13"/>
      <c r="F15" s="13"/>
      <c r="G15" s="13"/>
      <c r="H15" s="13"/>
      <c r="I15" s="13"/>
      <c r="J15" s="14"/>
      <c r="K15" s="31" t="s">
        <v>99</v>
      </c>
      <c r="L15" s="31" t="str">
        <f>IF(H17="CCI (CC Intégral)","CT pour les dispensés","Contrôle Terminal")</f>
        <v>Contrôle Terminal</v>
      </c>
      <c r="M15" s="32"/>
      <c r="N15" s="33" t="s">
        <v>100</v>
      </c>
      <c r="O15" s="34"/>
    </row>
    <row r="16" spans="1:15" ht="63" x14ac:dyDescent="0.25">
      <c r="A16" s="31" t="s">
        <v>19</v>
      </c>
      <c r="B16" s="31" t="s">
        <v>101</v>
      </c>
      <c r="C16" s="32" t="s">
        <v>102</v>
      </c>
      <c r="D16" s="33" t="s">
        <v>103</v>
      </c>
      <c r="E16" s="34" t="s">
        <v>104</v>
      </c>
      <c r="F16" s="30" t="s">
        <v>105</v>
      </c>
      <c r="G16" s="30" t="s">
        <v>106</v>
      </c>
      <c r="H16" s="35" t="s">
        <v>107</v>
      </c>
      <c r="I16" s="30" t="s">
        <v>108</v>
      </c>
      <c r="J16" s="30" t="s">
        <v>109</v>
      </c>
      <c r="K16" s="33" t="s">
        <v>110</v>
      </c>
      <c r="L16" s="33" t="s">
        <v>111</v>
      </c>
      <c r="M16" s="33" t="s">
        <v>112</v>
      </c>
      <c r="N16" s="33" t="s">
        <v>111</v>
      </c>
      <c r="O16" s="33" t="s">
        <v>112</v>
      </c>
    </row>
    <row r="17" spans="1:15" x14ac:dyDescent="0.25">
      <c r="A17" s="1" t="s">
        <v>26</v>
      </c>
      <c r="B17" s="48" t="s">
        <v>159</v>
      </c>
      <c r="C17" s="2" t="s">
        <v>160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1</v>
      </c>
      <c r="K17" s="4"/>
      <c r="L17" s="4" t="s">
        <v>22</v>
      </c>
      <c r="M17" s="4" t="s">
        <v>116</v>
      </c>
      <c r="N17" s="4" t="s">
        <v>22</v>
      </c>
      <c r="O17" s="4" t="s">
        <v>116</v>
      </c>
    </row>
    <row r="18" spans="1:15" x14ac:dyDescent="0.25">
      <c r="A18" s="1" t="s">
        <v>26</v>
      </c>
      <c r="B18" s="48" t="s">
        <v>161</v>
      </c>
      <c r="C18" s="2" t="s">
        <v>162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4"/>
      <c r="L18" s="4" t="s">
        <v>22</v>
      </c>
      <c r="M18" s="4" t="s">
        <v>116</v>
      </c>
      <c r="N18" s="4" t="s">
        <v>22</v>
      </c>
      <c r="O18" s="4" t="s">
        <v>116</v>
      </c>
    </row>
    <row r="19" spans="1:15" x14ac:dyDescent="0.25">
      <c r="A19" s="1" t="s">
        <v>26</v>
      </c>
      <c r="B19" s="48" t="s">
        <v>163</v>
      </c>
      <c r="C19" s="2" t="s">
        <v>164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4"/>
      <c r="L19" s="4" t="s">
        <v>22</v>
      </c>
      <c r="M19" s="4" t="s">
        <v>116</v>
      </c>
      <c r="N19" s="4" t="s">
        <v>22</v>
      </c>
      <c r="O19" s="4" t="s">
        <v>116</v>
      </c>
    </row>
    <row r="20" spans="1:15" x14ac:dyDescent="0.25">
      <c r="A20" s="1" t="s">
        <v>26</v>
      </c>
      <c r="B20" s="48" t="s">
        <v>165</v>
      </c>
      <c r="C20" s="2" t="s">
        <v>166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4"/>
      <c r="L20" s="4" t="s">
        <v>22</v>
      </c>
      <c r="M20" s="4" t="s">
        <v>116</v>
      </c>
      <c r="N20" s="4" t="s">
        <v>22</v>
      </c>
      <c r="O20" s="4" t="s">
        <v>116</v>
      </c>
    </row>
    <row r="21" spans="1:15" x14ac:dyDescent="0.25">
      <c r="A21" s="1" t="s">
        <v>26</v>
      </c>
      <c r="B21" s="48" t="s">
        <v>167</v>
      </c>
      <c r="C21" s="2" t="s">
        <v>168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>
        <v>3</v>
      </c>
      <c r="K21" s="4"/>
      <c r="L21" s="4" t="s">
        <v>22</v>
      </c>
      <c r="M21" s="4" t="s">
        <v>116</v>
      </c>
      <c r="N21" s="4" t="s">
        <v>22</v>
      </c>
      <c r="O21" s="4" t="s">
        <v>116</v>
      </c>
    </row>
    <row r="22" spans="1:15" x14ac:dyDescent="0.25">
      <c r="A22" s="1" t="s">
        <v>26</v>
      </c>
      <c r="B22" s="48" t="s">
        <v>169</v>
      </c>
      <c r="C22" s="2" t="s">
        <v>170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/>
      <c r="K22" s="4"/>
      <c r="L22" s="4" t="s">
        <v>22</v>
      </c>
      <c r="M22" s="4" t="s">
        <v>116</v>
      </c>
      <c r="N22" s="4" t="s">
        <v>22</v>
      </c>
      <c r="O22" s="4" t="s">
        <v>116</v>
      </c>
    </row>
    <row r="23" spans="1:15" x14ac:dyDescent="0.25">
      <c r="A23" s="1"/>
      <c r="B23" s="48"/>
      <c r="C23" s="2"/>
      <c r="D23" s="3"/>
      <c r="E23" s="3"/>
      <c r="F23" s="3"/>
      <c r="G23" s="3"/>
      <c r="H23" s="3"/>
      <c r="I23" s="3"/>
      <c r="J23" s="3"/>
      <c r="K23" s="4"/>
      <c r="L23" s="4"/>
      <c r="M23" s="4"/>
      <c r="N23" s="4"/>
      <c r="O23" s="4"/>
    </row>
    <row r="24" spans="1:15" x14ac:dyDescent="0.25">
      <c r="A24" s="1" t="s">
        <v>26</v>
      </c>
      <c r="B24" s="48" t="s">
        <v>171</v>
      </c>
      <c r="C24" s="2" t="s">
        <v>172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/>
      <c r="K24" s="1"/>
      <c r="L24" s="4" t="s">
        <v>22</v>
      </c>
      <c r="M24" s="4" t="s">
        <v>116</v>
      </c>
      <c r="N24" s="4" t="s">
        <v>22</v>
      </c>
      <c r="O24" s="4" t="s">
        <v>116</v>
      </c>
    </row>
    <row r="25" spans="1:15" x14ac:dyDescent="0.25">
      <c r="A25" s="1" t="s">
        <v>26</v>
      </c>
      <c r="B25" s="48" t="s">
        <v>173</v>
      </c>
      <c r="C25" s="2" t="s">
        <v>174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4" t="s">
        <v>22</v>
      </c>
      <c r="M25" s="4" t="s">
        <v>116</v>
      </c>
      <c r="N25" s="4" t="s">
        <v>22</v>
      </c>
      <c r="O25" s="4" t="s">
        <v>116</v>
      </c>
    </row>
    <row r="26" spans="1:15" x14ac:dyDescent="0.25">
      <c r="A26" s="1" t="s">
        <v>26</v>
      </c>
      <c r="B26" s="48" t="s">
        <v>175</v>
      </c>
      <c r="C26" s="2" t="s">
        <v>176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1"/>
      <c r="L26" s="4" t="s">
        <v>22</v>
      </c>
      <c r="M26" s="4" t="s">
        <v>116</v>
      </c>
      <c r="N26" s="4" t="s">
        <v>22</v>
      </c>
      <c r="O26" s="4" t="s">
        <v>116</v>
      </c>
    </row>
    <row r="27" spans="1:15" x14ac:dyDescent="0.25">
      <c r="A27" s="1" t="s">
        <v>26</v>
      </c>
      <c r="B27" s="48" t="s">
        <v>177</v>
      </c>
      <c r="C27" s="2" t="s">
        <v>178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1"/>
      <c r="L27" s="4" t="s">
        <v>22</v>
      </c>
      <c r="M27" s="4" t="s">
        <v>116</v>
      </c>
      <c r="N27" s="4" t="s">
        <v>22</v>
      </c>
      <c r="O27" s="4" t="s">
        <v>116</v>
      </c>
    </row>
    <row r="28" spans="1:15" x14ac:dyDescent="0.25">
      <c r="A28" s="1" t="s">
        <v>26</v>
      </c>
      <c r="B28" s="48" t="s">
        <v>179</v>
      </c>
      <c r="C28" s="2" t="s">
        <v>180</v>
      </c>
      <c r="D28" s="3"/>
      <c r="E28" s="3">
        <v>1</v>
      </c>
      <c r="F28" s="3" t="s">
        <v>115</v>
      </c>
      <c r="G28" s="3" t="s">
        <v>115</v>
      </c>
      <c r="H28" s="3" t="s">
        <v>24</v>
      </c>
      <c r="I28" s="3" t="s">
        <v>115</v>
      </c>
      <c r="J28" s="3"/>
      <c r="K28" s="1"/>
      <c r="L28" s="4" t="s">
        <v>22</v>
      </c>
      <c r="M28" s="4" t="s">
        <v>116</v>
      </c>
      <c r="N28" s="4" t="s">
        <v>22</v>
      </c>
      <c r="O28" s="4" t="s">
        <v>116</v>
      </c>
    </row>
    <row r="29" spans="1:15" x14ac:dyDescent="0.25">
      <c r="A29" s="1" t="s">
        <v>26</v>
      </c>
      <c r="B29" s="48" t="s">
        <v>181</v>
      </c>
      <c r="C29" s="2" t="s">
        <v>182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1"/>
      <c r="L29" s="4" t="s">
        <v>22</v>
      </c>
      <c r="M29" s="4" t="s">
        <v>116</v>
      </c>
      <c r="N29" s="4" t="s">
        <v>22</v>
      </c>
      <c r="O29" s="4" t="s">
        <v>116</v>
      </c>
    </row>
    <row r="30" spans="1:15" x14ac:dyDescent="0.25">
      <c r="A30" s="1"/>
      <c r="B30" s="3"/>
      <c r="C30" s="3"/>
      <c r="D30" s="3"/>
      <c r="E30" s="3"/>
      <c r="F30" s="3"/>
      <c r="G30" s="3"/>
      <c r="H30" s="3"/>
      <c r="I30" s="1"/>
      <c r="J30" s="4"/>
      <c r="K30" s="4"/>
      <c r="L30" s="4"/>
      <c r="M30" s="4"/>
      <c r="N30" s="67"/>
      <c r="O30" s="67"/>
    </row>
    <row r="31" spans="1:15" x14ac:dyDescent="0.25">
      <c r="A31" s="1" t="s">
        <v>26</v>
      </c>
      <c r="B31" s="2" t="s">
        <v>139</v>
      </c>
      <c r="C31" s="2" t="s">
        <v>183</v>
      </c>
      <c r="D31" s="3"/>
      <c r="E31" s="3">
        <v>1</v>
      </c>
      <c r="F31" s="3" t="s">
        <v>115</v>
      </c>
      <c r="G31" s="3" t="s">
        <v>141</v>
      </c>
      <c r="H31" s="3" t="s">
        <v>24</v>
      </c>
      <c r="I31" s="3" t="s">
        <v>115</v>
      </c>
      <c r="J31" s="3"/>
      <c r="K31" s="1"/>
      <c r="L31" s="4" t="s">
        <v>22</v>
      </c>
      <c r="M31" s="4" t="s">
        <v>116</v>
      </c>
      <c r="N31" s="4" t="s">
        <v>22</v>
      </c>
      <c r="O31" s="4" t="s">
        <v>116</v>
      </c>
    </row>
    <row r="32" spans="1:15" x14ac:dyDescent="0.25">
      <c r="A32" s="1" t="s">
        <v>26</v>
      </c>
      <c r="B32" s="48" t="s">
        <v>142</v>
      </c>
      <c r="C32" s="2" t="s">
        <v>184</v>
      </c>
      <c r="D32" s="3"/>
      <c r="E32" s="3">
        <v>1</v>
      </c>
      <c r="F32" s="3" t="s">
        <v>115</v>
      </c>
      <c r="G32" s="3" t="s">
        <v>141</v>
      </c>
      <c r="H32" s="3" t="s">
        <v>24</v>
      </c>
      <c r="I32" s="3" t="s">
        <v>115</v>
      </c>
      <c r="J32" s="3"/>
      <c r="K32" s="1"/>
      <c r="L32" s="4" t="s">
        <v>22</v>
      </c>
      <c r="M32" s="4" t="s">
        <v>116</v>
      </c>
      <c r="N32" s="4" t="s">
        <v>22</v>
      </c>
      <c r="O32" s="4" t="s">
        <v>116</v>
      </c>
    </row>
    <row r="33" spans="1:15" x14ac:dyDescent="0.25">
      <c r="A33" s="1" t="s">
        <v>26</v>
      </c>
      <c r="B33" s="48" t="s">
        <v>144</v>
      </c>
      <c r="C33" s="2" t="s">
        <v>185</v>
      </c>
      <c r="D33" s="4"/>
      <c r="E33" s="3">
        <v>1</v>
      </c>
      <c r="F33" s="3" t="s">
        <v>115</v>
      </c>
      <c r="G33" s="3" t="s">
        <v>141</v>
      </c>
      <c r="H33" s="3" t="s">
        <v>24</v>
      </c>
      <c r="I33" s="3" t="s">
        <v>115</v>
      </c>
      <c r="J33" s="3"/>
      <c r="K33" s="1"/>
      <c r="L33" s="4" t="s">
        <v>22</v>
      </c>
      <c r="M33" s="4" t="s">
        <v>116</v>
      </c>
      <c r="N33" s="4" t="s">
        <v>22</v>
      </c>
      <c r="O33" s="4" t="s">
        <v>116</v>
      </c>
    </row>
    <row r="34" spans="1:15" x14ac:dyDescent="0.25">
      <c r="A34" s="1" t="s">
        <v>26</v>
      </c>
      <c r="B34" s="48" t="s">
        <v>146</v>
      </c>
      <c r="C34" s="2" t="s">
        <v>186</v>
      </c>
      <c r="D34" s="3"/>
      <c r="E34" s="3">
        <v>1</v>
      </c>
      <c r="F34" s="3" t="s">
        <v>115</v>
      </c>
      <c r="G34" s="3" t="s">
        <v>141</v>
      </c>
      <c r="H34" s="3" t="s">
        <v>24</v>
      </c>
      <c r="I34" s="3" t="s">
        <v>115</v>
      </c>
      <c r="J34" s="3"/>
      <c r="K34" s="1"/>
      <c r="L34" s="4" t="s">
        <v>22</v>
      </c>
      <c r="M34" s="4" t="s">
        <v>116</v>
      </c>
      <c r="N34" s="4" t="s">
        <v>22</v>
      </c>
      <c r="O34" s="4" t="s">
        <v>116</v>
      </c>
    </row>
    <row r="35" spans="1:15" x14ac:dyDescent="0.25">
      <c r="A35" s="1" t="s">
        <v>26</v>
      </c>
      <c r="B35" s="48" t="s">
        <v>148</v>
      </c>
      <c r="C35" s="2" t="s">
        <v>187</v>
      </c>
      <c r="D35" s="3"/>
      <c r="E35" s="3">
        <v>1</v>
      </c>
      <c r="F35" s="3" t="s">
        <v>115</v>
      </c>
      <c r="G35" s="3" t="s">
        <v>141</v>
      </c>
      <c r="H35" s="3" t="s">
        <v>24</v>
      </c>
      <c r="I35" s="3" t="s">
        <v>115</v>
      </c>
      <c r="J35" s="3"/>
      <c r="K35" s="1"/>
      <c r="L35" s="4" t="s">
        <v>22</v>
      </c>
      <c r="M35" s="4" t="s">
        <v>116</v>
      </c>
      <c r="N35" s="4" t="s">
        <v>22</v>
      </c>
      <c r="O35" s="4" t="s">
        <v>116</v>
      </c>
    </row>
    <row r="36" spans="1:15" x14ac:dyDescent="0.25">
      <c r="A36" s="1" t="s">
        <v>26</v>
      </c>
      <c r="B36" s="48" t="s">
        <v>150</v>
      </c>
      <c r="C36" s="2" t="s">
        <v>188</v>
      </c>
      <c r="D36" s="3"/>
      <c r="E36" s="3">
        <v>1</v>
      </c>
      <c r="F36" s="3" t="s">
        <v>115</v>
      </c>
      <c r="G36" s="3" t="s">
        <v>141</v>
      </c>
      <c r="H36" s="3" t="s">
        <v>24</v>
      </c>
      <c r="I36" s="3" t="s">
        <v>115</v>
      </c>
      <c r="J36" s="3"/>
      <c r="K36" s="1"/>
      <c r="L36" s="4" t="s">
        <v>22</v>
      </c>
      <c r="M36" s="4" t="s">
        <v>116</v>
      </c>
      <c r="N36" s="4" t="s">
        <v>22</v>
      </c>
      <c r="O36" s="4" t="s">
        <v>116</v>
      </c>
    </row>
    <row r="37" spans="1:15" x14ac:dyDescent="0.25">
      <c r="A37" s="1" t="s">
        <v>26</v>
      </c>
      <c r="B37" s="2" t="s">
        <v>152</v>
      </c>
      <c r="C37" s="2" t="s">
        <v>189</v>
      </c>
      <c r="D37" s="3"/>
      <c r="E37" s="68">
        <v>1</v>
      </c>
      <c r="F37" s="69" t="s">
        <v>115</v>
      </c>
      <c r="G37" s="3" t="s">
        <v>141</v>
      </c>
      <c r="H37" s="69" t="s">
        <v>21</v>
      </c>
      <c r="I37" s="69" t="s">
        <v>141</v>
      </c>
      <c r="J37" s="72" t="s">
        <v>154</v>
      </c>
      <c r="K37" s="72" t="s">
        <v>154</v>
      </c>
      <c r="L37" s="74" t="s">
        <v>22</v>
      </c>
      <c r="M37" s="74" t="s">
        <v>155</v>
      </c>
      <c r="N37" s="75" t="s">
        <v>22</v>
      </c>
      <c r="O37" s="74" t="s">
        <v>155</v>
      </c>
    </row>
    <row r="38" spans="1:15" x14ac:dyDescent="0.25">
      <c r="A38" s="1" t="s">
        <v>26</v>
      </c>
      <c r="B38" s="2" t="s">
        <v>156</v>
      </c>
      <c r="C38" s="2" t="s">
        <v>190</v>
      </c>
      <c r="D38" s="3"/>
      <c r="E38" s="70">
        <v>1</v>
      </c>
      <c r="F38" s="71" t="s">
        <v>115</v>
      </c>
      <c r="G38" s="3" t="s">
        <v>141</v>
      </c>
      <c r="H38" s="71" t="s">
        <v>24</v>
      </c>
      <c r="I38" s="71" t="s">
        <v>141</v>
      </c>
      <c r="J38" s="72" t="s">
        <v>154</v>
      </c>
      <c r="K38" s="72" t="s">
        <v>154</v>
      </c>
      <c r="L38" s="73" t="s">
        <v>22</v>
      </c>
      <c r="M38" s="73" t="s">
        <v>158</v>
      </c>
      <c r="N38" s="73" t="s">
        <v>22</v>
      </c>
      <c r="O38" s="73" t="s">
        <v>158</v>
      </c>
    </row>
    <row r="39" spans="1:15" x14ac:dyDescent="0.25">
      <c r="A39" s="1"/>
      <c r="B39" s="2"/>
      <c r="C39" s="2"/>
      <c r="D39" s="3"/>
      <c r="E39" s="4"/>
      <c r="F39" s="4"/>
      <c r="G39" s="4"/>
      <c r="H39" s="4"/>
      <c r="I39" s="4"/>
      <c r="J39" s="4"/>
      <c r="K39" s="5"/>
      <c r="L39" s="4"/>
      <c r="M39" s="4"/>
      <c r="N39" s="4"/>
      <c r="O39" s="4"/>
    </row>
    <row r="40" spans="1:15" x14ac:dyDescent="0.25">
      <c r="A40" s="1"/>
      <c r="B40" s="2"/>
      <c r="C40" s="2"/>
      <c r="D40" s="3"/>
      <c r="E40" s="4"/>
      <c r="F40" s="4"/>
      <c r="G40" s="4"/>
      <c r="H40" s="4"/>
      <c r="I40" s="4"/>
      <c r="J40" s="4"/>
      <c r="K40" s="5"/>
      <c r="L40" s="4"/>
      <c r="M40" s="4"/>
      <c r="N40" s="4"/>
      <c r="O40" s="4"/>
    </row>
    <row r="41" spans="1:15" x14ac:dyDescent="0.25">
      <c r="A41" s="1"/>
      <c r="B41" s="2"/>
      <c r="C41" s="2"/>
      <c r="D41" s="3"/>
      <c r="E41" s="4"/>
      <c r="F41" s="4"/>
      <c r="G41" s="4"/>
      <c r="H41" s="4"/>
      <c r="I41" s="4"/>
      <c r="J41" s="4"/>
      <c r="K41" s="5"/>
      <c r="L41" s="4"/>
      <c r="M41" s="4"/>
      <c r="N41" s="4"/>
      <c r="O41" s="4"/>
    </row>
    <row r="42" spans="1:15" x14ac:dyDescent="0.25">
      <c r="A42" s="1"/>
      <c r="B42" s="2"/>
      <c r="C42" s="2"/>
      <c r="D42" s="3"/>
      <c r="E42" s="4"/>
      <c r="F42" s="4"/>
      <c r="G42" s="4"/>
      <c r="H42" s="4"/>
      <c r="I42" s="4"/>
      <c r="J42" s="4"/>
      <c r="K42" s="5"/>
      <c r="L42" s="4"/>
      <c r="M42" s="4"/>
      <c r="N42" s="4"/>
      <c r="O42" s="4"/>
    </row>
    <row r="43" spans="1:15" x14ac:dyDescent="0.25">
      <c r="A43" s="1"/>
      <c r="B43" s="2"/>
      <c r="C43" s="2"/>
      <c r="D43" s="3"/>
      <c r="E43" s="4"/>
      <c r="F43" s="4"/>
      <c r="G43" s="4"/>
      <c r="H43" s="4"/>
      <c r="I43" s="4"/>
      <c r="J43" s="4"/>
      <c r="K43" s="5"/>
      <c r="L43" s="4"/>
      <c r="M43" s="4"/>
      <c r="N43" s="4"/>
      <c r="O43" s="4"/>
    </row>
    <row r="44" spans="1:15" ht="18.75" x14ac:dyDescent="0.25">
      <c r="A44" s="1"/>
      <c r="B44" s="6"/>
      <c r="C44" s="2"/>
      <c r="D44" s="3"/>
      <c r="E44" s="4"/>
      <c r="F44" s="4"/>
      <c r="G44" s="4"/>
      <c r="H44" s="4"/>
      <c r="I44" s="4"/>
      <c r="J44" s="4"/>
      <c r="K44" s="5"/>
      <c r="L44" s="4"/>
      <c r="M44" s="4"/>
      <c r="N44" s="4"/>
      <c r="O44" s="4"/>
    </row>
    <row r="45" spans="1:15" ht="18.75" x14ac:dyDescent="0.25">
      <c r="A45" s="1"/>
      <c r="B45" s="9"/>
      <c r="C45" s="6"/>
      <c r="D45" s="3"/>
      <c r="E45" s="7"/>
      <c r="F45" s="7"/>
      <c r="G45" s="7"/>
      <c r="H45" s="7"/>
      <c r="I45" s="7"/>
      <c r="J45" s="7"/>
      <c r="K45" s="8"/>
      <c r="L45" s="4"/>
      <c r="M45" s="4"/>
      <c r="N45" s="4"/>
      <c r="O45" s="4"/>
    </row>
    <row r="46" spans="1:15" ht="17.25" x14ac:dyDescent="0.25">
      <c r="A46" s="1"/>
      <c r="B46" s="2"/>
      <c r="C46" s="9"/>
      <c r="D46" s="3"/>
      <c r="E46" s="4"/>
      <c r="F46" s="4"/>
      <c r="G46" s="4"/>
      <c r="H46" s="4"/>
      <c r="I46" s="4"/>
      <c r="J46" s="4"/>
      <c r="K46" s="10"/>
      <c r="L46" s="4"/>
      <c r="M46" s="4"/>
      <c r="N46" s="4"/>
      <c r="O46" s="4"/>
    </row>
    <row r="47" spans="1:15" x14ac:dyDescent="0.25">
      <c r="A47" s="1"/>
      <c r="B47" s="2"/>
      <c r="C47" s="2"/>
      <c r="D47" s="3"/>
      <c r="E47" s="4"/>
      <c r="F47" s="4"/>
      <c r="G47" s="4"/>
      <c r="H47" s="4"/>
      <c r="I47" s="4"/>
      <c r="J47" s="4"/>
      <c r="K47" s="5"/>
      <c r="L47" s="4"/>
      <c r="M47" s="4"/>
      <c r="N47" s="4"/>
      <c r="O47" s="4"/>
    </row>
    <row r="48" spans="1:15" x14ac:dyDescent="0.25">
      <c r="A48" s="1"/>
      <c r="B48" s="36"/>
      <c r="C48" s="2"/>
      <c r="D48" s="3"/>
      <c r="E48" s="4"/>
      <c r="F48" s="4"/>
      <c r="G48" s="4"/>
      <c r="H48" s="4"/>
      <c r="I48" s="4"/>
      <c r="J48" s="4"/>
      <c r="K48" s="5"/>
      <c r="L48" s="4"/>
      <c r="M48" s="4"/>
      <c r="N48" s="4"/>
      <c r="O48" s="4"/>
    </row>
  </sheetData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L17:M29 J17:J29 J39:J48 L39:M48">
    <cfRule type="expression" dxfId="142" priority="13">
      <formula>$H17="CCI (CC Intégral)"</formula>
    </cfRule>
  </conditionalFormatting>
  <conditionalFormatting sqref="J17:K29 J39:K48">
    <cfRule type="expression" dxfId="141" priority="12">
      <formula>$H17="CT (Contrôle terminal)"</formula>
    </cfRule>
  </conditionalFormatting>
  <conditionalFormatting sqref="K15:O15">
    <cfRule type="expression" dxfId="140" priority="9">
      <formula>$A$11=2</formula>
    </cfRule>
    <cfRule type="expression" dxfId="139" priority="10">
      <formula>$A$11=3</formula>
    </cfRule>
    <cfRule type="expression" dxfId="138" priority="11">
      <formula>$A$11=1</formula>
    </cfRule>
  </conditionalFormatting>
  <conditionalFormatting sqref="A16:O16">
    <cfRule type="expression" dxfId="137" priority="6">
      <formula>$A$11=2</formula>
    </cfRule>
    <cfRule type="expression" dxfId="136" priority="7">
      <formula>$A$11=4</formula>
    </cfRule>
    <cfRule type="expression" dxfId="135" priority="8">
      <formula>$A$11=1</formula>
    </cfRule>
  </conditionalFormatting>
  <conditionalFormatting sqref="L16:M16">
    <cfRule type="expression" dxfId="134" priority="5">
      <formula>$H$17="CCI (CC Intégral)"</formula>
    </cfRule>
  </conditionalFormatting>
  <conditionalFormatting sqref="L32:M36 J32:J36">
    <cfRule type="expression" dxfId="133" priority="4">
      <formula>$H32="CCI (CC Intégral)"</formula>
    </cfRule>
  </conditionalFormatting>
  <conditionalFormatting sqref="H30 J30:K30">
    <cfRule type="expression" dxfId="132" priority="14">
      <formula>$F30="CCI (CC Intégral)"</formula>
    </cfRule>
  </conditionalFormatting>
  <conditionalFormatting sqref="H30:I30">
    <cfRule type="expression" dxfId="131" priority="15">
      <formula>$F30="CT (Contrôle terminal)"</formula>
    </cfRule>
  </conditionalFormatting>
  <conditionalFormatting sqref="J32:K36">
    <cfRule type="expression" dxfId="130" priority="3">
      <formula>$H32="CT (Contrôle terminal)"</formula>
    </cfRule>
  </conditionalFormatting>
  <conditionalFormatting sqref="L31:M31 J31">
    <cfRule type="expression" dxfId="129" priority="2">
      <formula>$H31="CCI (CC Intégral)"</formula>
    </cfRule>
  </conditionalFormatting>
  <conditionalFormatting sqref="J31:K31">
    <cfRule type="expression" dxfId="128" priority="1">
      <formula>$H31="CT (Contrôle terminal)"</formula>
    </cfRule>
  </conditionalFormatting>
  <dataValidations count="6">
    <dataValidation type="list" allowBlank="1" showInputMessage="1" showErrorMessage="1" errorTitle="Nature de l'ELP" error="Utiliser la liste déroulante" promptTitle="Nature ELP" prompt="Utiliser la liste déroulante" sqref="A17:A48">
      <formula1>Nature_ELP</formula1>
    </dataValidation>
    <dataValidation type="list" operator="greaterThan" allowBlank="1" showInputMessage="1" showErrorMessage="1" errorTitle="Coefficient" error="Le coefficient doit être un nombre décimal supérieur à 0." sqref="E30 I31:I48 I17:I29 G17:G30 D37:D38 D29:D33 F17:F29 F31:G48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34:D48 D17:D28 B30">
      <formula1>6</formula1>
    </dataValidation>
    <dataValidation type="decimal" operator="greaterThan" allowBlank="1" showInputMessage="1" showErrorMessage="1" errorTitle="Coefficient" error="Le coefficient doit être un nombre décimal supérieur à 0." sqref="E17:E29 C30 E31:E48">
      <formula1>0</formula1>
    </dataValidation>
    <dataValidation type="list" allowBlank="1" showInputMessage="1" showErrorMessage="1" promptTitle="Type contrôle" prompt="Utiliser la liste déroulante" sqref="H17:H29 H31:H48 F30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J30 N17:N29 N31:N48 L17:L48">
      <formula1>liste_nature_controle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showZeros="0" topLeftCell="A18" zoomScale="60" zoomScaleNormal="60" zoomScalePageLayoutView="85" workbookViewId="0">
      <selection activeCell="C44" sqref="C44"/>
    </sheetView>
  </sheetViews>
  <sheetFormatPr baseColWidth="10" defaultColWidth="10.85546875" defaultRowHeight="15" x14ac:dyDescent="0.25"/>
  <cols>
    <col min="1" max="1" width="26.42578125" style="18" bestFit="1" customWidth="1"/>
    <col min="2" max="2" width="43.5703125" style="28" customWidth="1"/>
    <col min="3" max="3" width="20.42578125" style="28" customWidth="1"/>
    <col min="4" max="4" width="6.5703125" style="28" customWidth="1"/>
    <col min="5" max="5" width="12" style="28" customWidth="1"/>
    <col min="6" max="7" width="13.5703125" style="28" customWidth="1"/>
    <col min="8" max="8" width="21.28515625" style="28" bestFit="1" customWidth="1"/>
    <col min="9" max="9" width="15.140625" style="28" customWidth="1"/>
    <col min="10" max="10" width="11.140625" style="28" bestFit="1" customWidth="1"/>
    <col min="11" max="11" width="17.42578125" style="28" customWidth="1"/>
    <col min="12" max="12" width="17.42578125" style="28" bestFit="1" customWidth="1"/>
    <col min="13" max="13" width="10.5703125" style="18" customWidth="1"/>
    <col min="14" max="14" width="17.42578125" style="18" bestFit="1" customWidth="1"/>
    <col min="15" max="15" width="10.5703125" style="18" customWidth="1"/>
    <col min="16" max="16384" width="10.85546875" style="18"/>
  </cols>
  <sheetData>
    <row r="1" spans="1:15" ht="23.25" x14ac:dyDescent="0.35">
      <c r="A1" s="140" t="s">
        <v>87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ht="20.100000000000001" customHeight="1" x14ac:dyDescent="0.25">
      <c r="A2" s="19" t="s">
        <v>1</v>
      </c>
      <c r="B2" s="142">
        <f>'Fiche générale'!B2</f>
        <v>0</v>
      </c>
      <c r="C2" s="142"/>
      <c r="D2" s="142"/>
      <c r="E2" s="142"/>
      <c r="F2" s="18"/>
      <c r="G2" s="18"/>
      <c r="H2" s="18"/>
      <c r="I2" s="18"/>
      <c r="J2" s="18"/>
      <c r="K2" s="18"/>
      <c r="L2" s="18"/>
    </row>
    <row r="3" spans="1:15" ht="20.100000000000001" customHeight="1" x14ac:dyDescent="0.25">
      <c r="A3" s="19" t="s">
        <v>2</v>
      </c>
      <c r="B3" s="142" t="str">
        <f>'Fiche générale'!B3:I3</f>
        <v>COMPETENCES TRANSVERSALES</v>
      </c>
      <c r="C3" s="142"/>
      <c r="D3" s="142"/>
      <c r="E3" s="142"/>
      <c r="F3" s="18"/>
      <c r="G3" s="18"/>
      <c r="H3" s="18"/>
      <c r="I3" s="18"/>
      <c r="J3" s="18"/>
      <c r="K3" s="18"/>
      <c r="L3" s="18"/>
    </row>
    <row r="4" spans="1:15" ht="20.100000000000001" customHeight="1" x14ac:dyDescent="0.3">
      <c r="A4" s="19" t="s">
        <v>88</v>
      </c>
      <c r="B4" s="41" t="str">
        <f>'Fiche générale'!B4</f>
        <v>-</v>
      </c>
      <c r="C4" s="20" t="s">
        <v>89</v>
      </c>
      <c r="D4" s="141"/>
      <c r="E4" s="141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5" ht="20.100000000000001" customHeight="1" x14ac:dyDescent="0.3">
      <c r="A6" s="19" t="s">
        <v>90</v>
      </c>
      <c r="B6" s="42"/>
      <c r="C6" s="20" t="s">
        <v>91</v>
      </c>
      <c r="D6" s="145"/>
      <c r="E6" s="146"/>
      <c r="F6" s="150" t="s">
        <v>92</v>
      </c>
      <c r="G6" s="151"/>
      <c r="H6" s="152"/>
      <c r="I6" s="87"/>
      <c r="J6" s="153"/>
      <c r="K6" s="153"/>
      <c r="L6" s="153"/>
      <c r="M6" s="153"/>
      <c r="N6" s="153"/>
      <c r="O6" s="153"/>
    </row>
    <row r="7" spans="1:15" ht="20.100000000000001" customHeight="1" x14ac:dyDescent="0.25">
      <c r="A7" s="19" t="s">
        <v>93</v>
      </c>
      <c r="B7" s="47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5" ht="20.100000000000001" customHeight="1" x14ac:dyDescent="0.25">
      <c r="A8" s="21"/>
      <c r="B8" s="49"/>
      <c r="C8" s="25"/>
      <c r="D8" s="18"/>
      <c r="E8" s="18"/>
      <c r="F8" s="18"/>
      <c r="G8" s="18"/>
      <c r="H8" s="22"/>
      <c r="I8" s="22"/>
      <c r="J8" s="22"/>
      <c r="K8" s="22"/>
      <c r="L8" s="22"/>
      <c r="N8" s="23"/>
      <c r="O8" s="23"/>
    </row>
    <row r="9" spans="1:15" ht="15" customHeight="1" x14ac:dyDescent="0.25">
      <c r="B9" s="36"/>
      <c r="C9" s="50"/>
      <c r="D9" s="22"/>
      <c r="E9" s="147" t="s">
        <v>94</v>
      </c>
      <c r="F9" s="148"/>
      <c r="G9" s="86"/>
      <c r="H9" s="147" t="s">
        <v>95</v>
      </c>
      <c r="I9" s="149"/>
      <c r="J9" s="148"/>
      <c r="K9" s="22"/>
      <c r="L9" s="24">
        <v>1</v>
      </c>
      <c r="M9" s="22"/>
      <c r="N9" s="22"/>
      <c r="O9" s="22"/>
    </row>
    <row r="10" spans="1:15" ht="15" customHeight="1" x14ac:dyDescent="0.25">
      <c r="B10" s="36"/>
      <c r="C10" s="50"/>
      <c r="D10" s="25"/>
      <c r="E10" s="154" t="s">
        <v>96</v>
      </c>
      <c r="F10" s="155"/>
      <c r="G10" s="51"/>
      <c r="H10" s="156"/>
      <c r="I10" s="157"/>
      <c r="J10" s="158"/>
      <c r="K10" s="26"/>
      <c r="L10" s="26"/>
      <c r="M10" s="26"/>
      <c r="N10" s="26"/>
      <c r="O10" s="26"/>
    </row>
    <row r="11" spans="1:15" ht="15" customHeight="1" x14ac:dyDescent="0.25">
      <c r="A11" s="17">
        <v>1</v>
      </c>
      <c r="B11" s="29"/>
      <c r="C11" s="50"/>
      <c r="D11" s="27"/>
      <c r="K11" s="18"/>
      <c r="L11" s="18"/>
      <c r="N11" s="26"/>
      <c r="O11" s="26"/>
    </row>
    <row r="12" spans="1:15" ht="15" customHeight="1" x14ac:dyDescent="0.25">
      <c r="D12" s="27"/>
      <c r="E12" s="18"/>
      <c r="F12" s="18"/>
      <c r="G12" s="18"/>
      <c r="H12" s="18"/>
      <c r="I12" s="18"/>
      <c r="J12" s="18"/>
      <c r="K12" s="18"/>
      <c r="L12" s="18"/>
      <c r="N12" s="26"/>
      <c r="O12" s="26"/>
    </row>
    <row r="13" spans="1:15" x14ac:dyDescent="0.25">
      <c r="B13" s="29"/>
      <c r="C13" s="27"/>
      <c r="D13" s="27"/>
      <c r="E13" s="159"/>
      <c r="F13" s="159"/>
      <c r="G13" s="88"/>
      <c r="H13" s="27"/>
      <c r="I13" s="27"/>
      <c r="J13" s="27"/>
    </row>
    <row r="14" spans="1:15" ht="26.25" customHeight="1" x14ac:dyDescent="0.25">
      <c r="B14" s="29"/>
      <c r="C14" s="27"/>
      <c r="D14" s="27"/>
      <c r="E14" s="88"/>
      <c r="F14" s="88"/>
      <c r="G14" s="88"/>
      <c r="H14" s="27"/>
      <c r="I14" s="27"/>
      <c r="J14" s="27"/>
      <c r="K14" s="143" t="s">
        <v>97</v>
      </c>
      <c r="L14" s="160"/>
      <c r="M14" s="144"/>
      <c r="N14" s="143" t="s">
        <v>98</v>
      </c>
      <c r="O14" s="144"/>
    </row>
    <row r="15" spans="1:15" ht="39.75" customHeight="1" x14ac:dyDescent="0.25">
      <c r="C15" s="12"/>
      <c r="D15" s="12"/>
      <c r="E15" s="13"/>
      <c r="F15" s="13"/>
      <c r="G15" s="13"/>
      <c r="H15" s="13"/>
      <c r="I15" s="13"/>
      <c r="J15" s="14"/>
      <c r="K15" s="31" t="s">
        <v>99</v>
      </c>
      <c r="L15" s="31" t="str">
        <f>IF(H17="CCI (CC Intégral)","CT pour les dispensés","Contrôle Terminal")</f>
        <v>Contrôle Terminal</v>
      </c>
      <c r="M15" s="32"/>
      <c r="N15" s="33" t="s">
        <v>100</v>
      </c>
      <c r="O15" s="34"/>
    </row>
    <row r="16" spans="1:15" s="28" customFormat="1" ht="47.25" x14ac:dyDescent="0.25">
      <c r="A16" s="31" t="s">
        <v>19</v>
      </c>
      <c r="B16" s="31" t="s">
        <v>101</v>
      </c>
      <c r="C16" s="32" t="s">
        <v>102</v>
      </c>
      <c r="D16" s="33" t="s">
        <v>103</v>
      </c>
      <c r="E16" s="34" t="s">
        <v>104</v>
      </c>
      <c r="F16" s="30" t="s">
        <v>105</v>
      </c>
      <c r="G16" s="30" t="s">
        <v>106</v>
      </c>
      <c r="H16" s="35" t="s">
        <v>107</v>
      </c>
      <c r="I16" s="35" t="s">
        <v>108</v>
      </c>
      <c r="J16" s="30" t="s">
        <v>109</v>
      </c>
      <c r="K16" s="33" t="s">
        <v>110</v>
      </c>
      <c r="L16" s="33" t="s">
        <v>111</v>
      </c>
      <c r="M16" s="33" t="s">
        <v>112</v>
      </c>
      <c r="N16" s="33" t="s">
        <v>111</v>
      </c>
      <c r="O16" s="33" t="s">
        <v>112</v>
      </c>
    </row>
    <row r="17" spans="1:15" ht="15" customHeight="1" x14ac:dyDescent="0.25">
      <c r="A17" s="1" t="s">
        <v>26</v>
      </c>
      <c r="B17" s="48" t="s">
        <v>127</v>
      </c>
      <c r="C17" s="2" t="s">
        <v>191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2</v>
      </c>
      <c r="K17" s="4"/>
      <c r="L17" s="4" t="s">
        <v>22</v>
      </c>
      <c r="M17" s="4" t="s">
        <v>116</v>
      </c>
      <c r="N17" s="4" t="s">
        <v>22</v>
      </c>
      <c r="O17" s="4" t="s">
        <v>116</v>
      </c>
    </row>
    <row r="18" spans="1:15" ht="15" customHeight="1" x14ac:dyDescent="0.25">
      <c r="A18" s="1" t="s">
        <v>26</v>
      </c>
      <c r="B18" s="48" t="s">
        <v>129</v>
      </c>
      <c r="C18" s="2" t="s">
        <v>192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4"/>
      <c r="L18" s="4" t="s">
        <v>22</v>
      </c>
      <c r="M18" s="4" t="s">
        <v>116</v>
      </c>
      <c r="N18" s="4" t="s">
        <v>22</v>
      </c>
      <c r="O18" s="4" t="s">
        <v>116</v>
      </c>
    </row>
    <row r="19" spans="1:15" ht="15" customHeight="1" x14ac:dyDescent="0.25">
      <c r="A19" s="1" t="s">
        <v>26</v>
      </c>
      <c r="B19" s="48" t="s">
        <v>131</v>
      </c>
      <c r="C19" s="2" t="s">
        <v>193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4"/>
      <c r="L19" s="4" t="s">
        <v>22</v>
      </c>
      <c r="M19" s="4" t="s">
        <v>116</v>
      </c>
      <c r="N19" s="4" t="s">
        <v>22</v>
      </c>
      <c r="O19" s="4" t="s">
        <v>116</v>
      </c>
    </row>
    <row r="20" spans="1:15" ht="15" customHeight="1" x14ac:dyDescent="0.25">
      <c r="A20" s="1" t="s">
        <v>26</v>
      </c>
      <c r="B20" s="48" t="s">
        <v>133</v>
      </c>
      <c r="C20" s="2" t="s">
        <v>194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4"/>
      <c r="L20" s="4" t="s">
        <v>22</v>
      </c>
      <c r="M20" s="4" t="s">
        <v>116</v>
      </c>
      <c r="N20" s="4" t="s">
        <v>22</v>
      </c>
      <c r="O20" s="4" t="s">
        <v>116</v>
      </c>
    </row>
    <row r="21" spans="1:15" ht="15" customHeight="1" x14ac:dyDescent="0.25">
      <c r="A21" s="1" t="s">
        <v>26</v>
      </c>
      <c r="B21" s="48" t="s">
        <v>135</v>
      </c>
      <c r="C21" s="2" t="s">
        <v>195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>
        <v>3</v>
      </c>
      <c r="K21" s="4"/>
      <c r="L21" s="4" t="s">
        <v>22</v>
      </c>
      <c r="M21" s="4" t="s">
        <v>116</v>
      </c>
      <c r="N21" s="4" t="s">
        <v>22</v>
      </c>
      <c r="O21" s="4" t="s">
        <v>116</v>
      </c>
    </row>
    <row r="22" spans="1:15" ht="15" customHeight="1" x14ac:dyDescent="0.25">
      <c r="A22" s="1" t="s">
        <v>26</v>
      </c>
      <c r="B22" s="48" t="s">
        <v>196</v>
      </c>
      <c r="C22" s="2" t="s">
        <v>197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/>
      <c r="K22" s="4"/>
      <c r="L22" s="4" t="s">
        <v>22</v>
      </c>
      <c r="M22" s="4" t="s">
        <v>116</v>
      </c>
      <c r="N22" s="4" t="s">
        <v>22</v>
      </c>
      <c r="O22" s="4" t="s">
        <v>116</v>
      </c>
    </row>
    <row r="23" spans="1:15" ht="15" customHeight="1" x14ac:dyDescent="0.25">
      <c r="A23" s="1" t="s">
        <v>26</v>
      </c>
      <c r="B23" s="48" t="s">
        <v>198</v>
      </c>
      <c r="C23" s="2" t="s">
        <v>199</v>
      </c>
      <c r="D23" s="3"/>
      <c r="E23" s="3">
        <v>1</v>
      </c>
      <c r="F23" s="3" t="s">
        <v>115</v>
      </c>
      <c r="G23" s="3" t="s">
        <v>115</v>
      </c>
      <c r="H23" s="3" t="s">
        <v>21</v>
      </c>
      <c r="I23" s="3" t="s">
        <v>115</v>
      </c>
      <c r="J23" s="3"/>
      <c r="K23" s="4"/>
      <c r="L23" s="4" t="s">
        <v>22</v>
      </c>
      <c r="M23" s="4" t="s">
        <v>116</v>
      </c>
      <c r="N23" s="4" t="s">
        <v>22</v>
      </c>
      <c r="O23" s="4" t="s">
        <v>116</v>
      </c>
    </row>
    <row r="24" spans="1:15" ht="15" customHeight="1" x14ac:dyDescent="0.25">
      <c r="A24" s="1"/>
      <c r="B24" s="48"/>
      <c r="C24" s="2"/>
      <c r="D24" s="3"/>
      <c r="E24" s="3"/>
      <c r="F24" s="3"/>
      <c r="G24" s="3"/>
      <c r="H24" s="3"/>
      <c r="I24" s="3"/>
      <c r="J24" s="3"/>
      <c r="K24" s="4"/>
      <c r="L24" s="4"/>
      <c r="M24" s="4"/>
      <c r="N24" s="4"/>
      <c r="O24" s="4"/>
    </row>
    <row r="25" spans="1:15" ht="15" customHeight="1" x14ac:dyDescent="0.25">
      <c r="A25" s="1" t="s">
        <v>26</v>
      </c>
      <c r="B25" s="48" t="s">
        <v>200</v>
      </c>
      <c r="C25" s="2" t="s">
        <v>201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4" t="s">
        <v>22</v>
      </c>
      <c r="M25" s="4" t="s">
        <v>116</v>
      </c>
      <c r="N25" s="4" t="s">
        <v>22</v>
      </c>
      <c r="O25" s="4" t="s">
        <v>116</v>
      </c>
    </row>
    <row r="26" spans="1:15" ht="15" customHeight="1" x14ac:dyDescent="0.25">
      <c r="A26" s="1" t="s">
        <v>26</v>
      </c>
      <c r="B26" s="48" t="s">
        <v>202</v>
      </c>
      <c r="C26" s="2" t="s">
        <v>203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1"/>
      <c r="L26" s="4" t="s">
        <v>22</v>
      </c>
      <c r="M26" s="4" t="s">
        <v>116</v>
      </c>
      <c r="N26" s="4" t="s">
        <v>22</v>
      </c>
      <c r="O26" s="4" t="s">
        <v>116</v>
      </c>
    </row>
    <row r="27" spans="1:15" ht="15" customHeight="1" x14ac:dyDescent="0.25">
      <c r="A27" s="1" t="s">
        <v>26</v>
      </c>
      <c r="B27" s="48" t="s">
        <v>204</v>
      </c>
      <c r="C27" s="2" t="s">
        <v>205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1"/>
      <c r="L27" s="4" t="s">
        <v>22</v>
      </c>
      <c r="M27" s="4" t="s">
        <v>116</v>
      </c>
      <c r="N27" s="4" t="s">
        <v>22</v>
      </c>
      <c r="O27" s="4" t="s">
        <v>116</v>
      </c>
    </row>
    <row r="28" spans="1:15" ht="15" customHeight="1" x14ac:dyDescent="0.25">
      <c r="A28" s="1" t="s">
        <v>26</v>
      </c>
      <c r="B28" s="48" t="s">
        <v>206</v>
      </c>
      <c r="C28" s="2" t="s">
        <v>207</v>
      </c>
      <c r="D28" s="3"/>
      <c r="E28" s="3">
        <v>1</v>
      </c>
      <c r="F28" s="3" t="s">
        <v>115</v>
      </c>
      <c r="G28" s="3" t="s">
        <v>115</v>
      </c>
      <c r="H28" s="3" t="s">
        <v>24</v>
      </c>
      <c r="I28" s="3" t="s">
        <v>115</v>
      </c>
      <c r="J28" s="3"/>
      <c r="K28" s="1"/>
      <c r="L28" s="4" t="s">
        <v>22</v>
      </c>
      <c r="M28" s="4" t="s">
        <v>116</v>
      </c>
      <c r="N28" s="4" t="s">
        <v>22</v>
      </c>
      <c r="O28" s="4" t="s">
        <v>116</v>
      </c>
    </row>
    <row r="29" spans="1:15" ht="15" customHeight="1" x14ac:dyDescent="0.25">
      <c r="A29" s="1" t="s">
        <v>26</v>
      </c>
      <c r="B29" s="48" t="s">
        <v>208</v>
      </c>
      <c r="C29" s="2" t="s">
        <v>209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1"/>
      <c r="L29" s="4" t="s">
        <v>22</v>
      </c>
      <c r="M29" s="4" t="s">
        <v>116</v>
      </c>
      <c r="N29" s="4" t="s">
        <v>22</v>
      </c>
      <c r="O29" s="4" t="s">
        <v>116</v>
      </c>
    </row>
    <row r="30" spans="1:15" ht="15" customHeight="1" x14ac:dyDescent="0.25">
      <c r="A30" s="1" t="s">
        <v>26</v>
      </c>
      <c r="B30" s="48" t="s">
        <v>210</v>
      </c>
      <c r="C30" s="2" t="s">
        <v>211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/>
      <c r="K30" s="1"/>
      <c r="L30" s="4" t="s">
        <v>22</v>
      </c>
      <c r="M30" s="4" t="s">
        <v>116</v>
      </c>
      <c r="N30" s="4" t="s">
        <v>22</v>
      </c>
      <c r="O30" s="4" t="s">
        <v>116</v>
      </c>
    </row>
    <row r="31" spans="1:15" ht="15" customHeight="1" x14ac:dyDescent="0.25">
      <c r="A31" s="1"/>
      <c r="B31" s="3"/>
      <c r="C31" s="3"/>
      <c r="D31" s="3"/>
      <c r="E31" s="3"/>
      <c r="F31" s="3"/>
      <c r="G31" s="3"/>
      <c r="H31" s="3"/>
      <c r="I31" s="1"/>
      <c r="J31" s="4"/>
      <c r="K31" s="4"/>
      <c r="L31" s="4"/>
      <c r="M31" s="4"/>
      <c r="N31" s="67"/>
      <c r="O31" s="67"/>
    </row>
    <row r="32" spans="1:15" ht="15" customHeight="1" x14ac:dyDescent="0.25">
      <c r="A32" s="1" t="s">
        <v>26</v>
      </c>
      <c r="B32" s="2" t="s">
        <v>139</v>
      </c>
      <c r="C32" s="2" t="s">
        <v>212</v>
      </c>
      <c r="D32" s="3"/>
      <c r="E32" s="3">
        <v>1</v>
      </c>
      <c r="F32" s="3" t="s">
        <v>115</v>
      </c>
      <c r="G32" s="3" t="s">
        <v>141</v>
      </c>
      <c r="H32" s="3" t="s">
        <v>21</v>
      </c>
      <c r="I32" s="80" t="s">
        <v>141</v>
      </c>
      <c r="J32" s="3"/>
      <c r="K32" s="1"/>
      <c r="L32" s="4" t="s">
        <v>22</v>
      </c>
      <c r="M32" s="4" t="s">
        <v>213</v>
      </c>
      <c r="N32" s="4" t="s">
        <v>25</v>
      </c>
      <c r="O32" s="4" t="s">
        <v>214</v>
      </c>
    </row>
    <row r="33" spans="1:15" ht="15" customHeight="1" x14ac:dyDescent="0.25">
      <c r="A33" s="1" t="s">
        <v>26</v>
      </c>
      <c r="B33" s="48" t="s">
        <v>142</v>
      </c>
      <c r="C33" s="2" t="s">
        <v>215</v>
      </c>
      <c r="D33" s="3"/>
      <c r="E33" s="3">
        <v>1</v>
      </c>
      <c r="F33" s="3" t="s">
        <v>115</v>
      </c>
      <c r="G33" s="3" t="s">
        <v>141</v>
      </c>
      <c r="H33" s="3" t="s">
        <v>24</v>
      </c>
      <c r="I33" s="3" t="s">
        <v>115</v>
      </c>
      <c r="J33" s="3"/>
      <c r="K33" s="1"/>
      <c r="L33" s="4" t="s">
        <v>22</v>
      </c>
      <c r="M33" s="4" t="s">
        <v>116</v>
      </c>
      <c r="N33" s="4" t="s">
        <v>22</v>
      </c>
      <c r="O33" s="4" t="s">
        <v>116</v>
      </c>
    </row>
    <row r="34" spans="1:15" x14ac:dyDescent="0.25">
      <c r="A34" s="1" t="s">
        <v>26</v>
      </c>
      <c r="B34" s="48" t="s">
        <v>144</v>
      </c>
      <c r="C34" s="2" t="s">
        <v>216</v>
      </c>
      <c r="D34" s="4"/>
      <c r="E34" s="3">
        <v>1</v>
      </c>
      <c r="F34" s="3" t="s">
        <v>115</v>
      </c>
      <c r="G34" s="3" t="s">
        <v>141</v>
      </c>
      <c r="H34" s="3" t="s">
        <v>24</v>
      </c>
      <c r="I34" s="3" t="s">
        <v>115</v>
      </c>
      <c r="J34" s="3"/>
      <c r="K34" s="1"/>
      <c r="L34" s="4" t="s">
        <v>22</v>
      </c>
      <c r="M34" s="4" t="s">
        <v>116</v>
      </c>
      <c r="N34" s="4" t="s">
        <v>22</v>
      </c>
      <c r="O34" s="4" t="s">
        <v>116</v>
      </c>
    </row>
    <row r="35" spans="1:15" x14ac:dyDescent="0.25">
      <c r="A35" s="1" t="s">
        <v>26</v>
      </c>
      <c r="B35" s="48" t="s">
        <v>146</v>
      </c>
      <c r="C35" s="2" t="s">
        <v>217</v>
      </c>
      <c r="D35" s="3"/>
      <c r="E35" s="3">
        <v>1</v>
      </c>
      <c r="F35" s="3" t="s">
        <v>115</v>
      </c>
      <c r="G35" s="3" t="s">
        <v>141</v>
      </c>
      <c r="H35" s="3" t="s">
        <v>21</v>
      </c>
      <c r="I35" s="80" t="s">
        <v>141</v>
      </c>
      <c r="J35" s="3"/>
      <c r="K35" s="1">
        <v>2</v>
      </c>
      <c r="L35" s="4" t="s">
        <v>22</v>
      </c>
      <c r="M35" s="4" t="s">
        <v>213</v>
      </c>
      <c r="N35" s="4" t="s">
        <v>22</v>
      </c>
      <c r="O35" s="4" t="s">
        <v>213</v>
      </c>
    </row>
    <row r="36" spans="1:15" x14ac:dyDescent="0.25">
      <c r="A36" s="1" t="s">
        <v>26</v>
      </c>
      <c r="B36" s="48" t="s">
        <v>148</v>
      </c>
      <c r="C36" s="2" t="s">
        <v>218</v>
      </c>
      <c r="D36" s="3"/>
      <c r="E36" s="3">
        <v>1</v>
      </c>
      <c r="F36" s="3" t="s">
        <v>115</v>
      </c>
      <c r="G36" s="3" t="s">
        <v>141</v>
      </c>
      <c r="H36" s="3" t="s">
        <v>24</v>
      </c>
      <c r="I36" s="3" t="s">
        <v>115</v>
      </c>
      <c r="J36" s="3"/>
      <c r="K36" s="1"/>
      <c r="L36" s="4" t="s">
        <v>22</v>
      </c>
      <c r="M36" s="4" t="s">
        <v>213</v>
      </c>
      <c r="N36" s="4" t="s">
        <v>22</v>
      </c>
      <c r="O36" s="4" t="s">
        <v>213</v>
      </c>
    </row>
    <row r="37" spans="1:15" x14ac:dyDescent="0.25">
      <c r="A37" s="1" t="s">
        <v>26</v>
      </c>
      <c r="B37" s="48" t="s">
        <v>219</v>
      </c>
      <c r="C37" s="2" t="s">
        <v>220</v>
      </c>
      <c r="D37" s="3"/>
      <c r="E37" s="3">
        <v>1</v>
      </c>
      <c r="F37" s="3" t="s">
        <v>115</v>
      </c>
      <c r="G37" s="3" t="s">
        <v>141</v>
      </c>
      <c r="H37" s="3" t="s">
        <v>21</v>
      </c>
      <c r="I37" s="3" t="s">
        <v>115</v>
      </c>
      <c r="J37" s="3"/>
      <c r="K37" s="1">
        <v>2</v>
      </c>
      <c r="L37" s="4" t="s">
        <v>22</v>
      </c>
      <c r="M37" s="4" t="s">
        <v>116</v>
      </c>
      <c r="N37" s="4" t="s">
        <v>25</v>
      </c>
      <c r="O37" s="4" t="s">
        <v>116</v>
      </c>
    </row>
    <row r="38" spans="1:15" x14ac:dyDescent="0.25">
      <c r="A38" s="1" t="s">
        <v>26</v>
      </c>
      <c r="B38" s="2" t="s">
        <v>152</v>
      </c>
      <c r="C38" s="2" t="s">
        <v>221</v>
      </c>
      <c r="D38" s="3"/>
      <c r="E38" s="68">
        <v>1</v>
      </c>
      <c r="F38" s="69" t="s">
        <v>115</v>
      </c>
      <c r="G38" s="3" t="s">
        <v>141</v>
      </c>
      <c r="H38" s="69" t="s">
        <v>21</v>
      </c>
      <c r="I38" s="69" t="s">
        <v>141</v>
      </c>
      <c r="J38" s="72" t="s">
        <v>154</v>
      </c>
      <c r="K38" s="72" t="s">
        <v>154</v>
      </c>
      <c r="L38" s="74" t="s">
        <v>22</v>
      </c>
      <c r="M38" s="74" t="s">
        <v>155</v>
      </c>
      <c r="N38" s="75" t="s">
        <v>22</v>
      </c>
      <c r="O38" s="74" t="s">
        <v>155</v>
      </c>
    </row>
    <row r="39" spans="1:15" s="23" customFormat="1" x14ac:dyDescent="0.25">
      <c r="A39" s="1" t="s">
        <v>26</v>
      </c>
      <c r="B39" s="2" t="s">
        <v>156</v>
      </c>
      <c r="C39" s="2" t="s">
        <v>222</v>
      </c>
      <c r="D39" s="3"/>
      <c r="E39" s="70">
        <v>1</v>
      </c>
      <c r="F39" s="71" t="s">
        <v>115</v>
      </c>
      <c r="G39" s="3" t="s">
        <v>141</v>
      </c>
      <c r="H39" s="71" t="s">
        <v>24</v>
      </c>
      <c r="I39" s="71" t="s">
        <v>141</v>
      </c>
      <c r="J39" s="72" t="s">
        <v>154</v>
      </c>
      <c r="K39" s="72" t="s">
        <v>154</v>
      </c>
      <c r="L39" s="73" t="s">
        <v>22</v>
      </c>
      <c r="M39" s="73" t="s">
        <v>213</v>
      </c>
      <c r="N39" s="73" t="s">
        <v>22</v>
      </c>
      <c r="O39" s="73" t="s">
        <v>213</v>
      </c>
    </row>
    <row r="40" spans="1:15" s="23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4"/>
      <c r="K40" s="5"/>
      <c r="L40" s="4"/>
      <c r="M40" s="4"/>
      <c r="N40" s="4"/>
      <c r="O40" s="4"/>
    </row>
    <row r="41" spans="1:15" s="23" customFormat="1" x14ac:dyDescent="0.25">
      <c r="A41" s="1"/>
      <c r="B41" s="2"/>
      <c r="C41" s="2"/>
      <c r="D41" s="3"/>
      <c r="E41" s="4"/>
      <c r="F41" s="4"/>
      <c r="G41" s="4"/>
      <c r="H41" s="4"/>
      <c r="I41" s="4"/>
      <c r="J41" s="4"/>
      <c r="K41" s="5"/>
      <c r="L41" s="4"/>
      <c r="M41" s="4"/>
      <c r="N41" s="4"/>
      <c r="O41" s="4"/>
    </row>
    <row r="42" spans="1:15" s="23" customFormat="1" ht="18.75" x14ac:dyDescent="0.25">
      <c r="A42" s="1"/>
      <c r="B42" s="6"/>
      <c r="C42" s="6"/>
      <c r="D42" s="3"/>
      <c r="E42" s="7"/>
      <c r="F42" s="7"/>
      <c r="G42" s="7"/>
      <c r="H42" s="7"/>
      <c r="I42" s="7"/>
      <c r="J42" s="7"/>
      <c r="K42" s="8"/>
      <c r="L42" s="4"/>
      <c r="M42" s="4"/>
      <c r="N42" s="4"/>
      <c r="O42" s="4"/>
    </row>
    <row r="43" spans="1:15" s="23" customFormat="1" ht="17.25" x14ac:dyDescent="0.25">
      <c r="A43" s="1"/>
      <c r="B43" s="9"/>
      <c r="C43" s="9"/>
      <c r="D43" s="3"/>
      <c r="E43" s="4"/>
      <c r="F43" s="4"/>
      <c r="G43" s="4"/>
      <c r="H43" s="4"/>
      <c r="I43" s="4"/>
      <c r="J43" s="4"/>
      <c r="K43" s="10"/>
      <c r="L43" s="4"/>
      <c r="M43" s="4"/>
      <c r="N43" s="4"/>
      <c r="O43" s="4"/>
    </row>
    <row r="44" spans="1:15" s="23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4"/>
      <c r="K44" s="5"/>
      <c r="L44" s="4"/>
      <c r="M44" s="4"/>
      <c r="N44" s="4"/>
      <c r="O44" s="4"/>
    </row>
    <row r="45" spans="1:15" s="23" customFormat="1" x14ac:dyDescent="0.25">
      <c r="A45" s="1"/>
      <c r="B45" s="2"/>
      <c r="C45" s="2"/>
      <c r="D45" s="3"/>
      <c r="E45" s="4"/>
      <c r="F45" s="4"/>
      <c r="G45" s="4"/>
      <c r="H45" s="4"/>
      <c r="I45" s="4"/>
      <c r="J45" s="4"/>
      <c r="K45" s="5"/>
      <c r="L45" s="4"/>
      <c r="M45" s="4"/>
      <c r="N45" s="4"/>
      <c r="O45" s="4"/>
    </row>
    <row r="46" spans="1:15" s="23" customFormat="1" x14ac:dyDescent="0.25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5" s="23" customFormat="1" x14ac:dyDescent="0.25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5" s="23" customFormat="1" ht="17.25" x14ac:dyDescent="0.25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2:12" s="23" customFormat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2" s="23" customFormat="1" x14ac:dyDescent="0.25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2:12" s="23" customFormat="1" x14ac:dyDescent="0.25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2" s="23" customFormat="1" x14ac:dyDescent="0.25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2:12" s="23" customFormat="1" ht="17.25" x14ac:dyDescent="0.25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2:12" s="23" customFormat="1" x14ac:dyDescent="0.25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2:12" s="23" customFormat="1" x14ac:dyDescent="0.25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2" s="23" customFormat="1" x14ac:dyDescent="0.25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2:12" s="23" customFormat="1" x14ac:dyDescent="0.25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2" s="23" customFormat="1" x14ac:dyDescent="0.25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J40:J45 L40:M45">
    <cfRule type="expression" dxfId="127" priority="31">
      <formula>$H40="CCI (CC Intégral)"</formula>
    </cfRule>
  </conditionalFormatting>
  <conditionalFormatting sqref="J40:K45">
    <cfRule type="expression" dxfId="126" priority="30">
      <formula>$H40="CT (Contrôle terminal)"</formula>
    </cfRule>
  </conditionalFormatting>
  <conditionalFormatting sqref="K15:O15">
    <cfRule type="expression" dxfId="125" priority="27">
      <formula>$A$11=2</formula>
    </cfRule>
    <cfRule type="expression" dxfId="124" priority="28">
      <formula>$A$11=3</formula>
    </cfRule>
    <cfRule type="expression" dxfId="123" priority="29">
      <formula>$A$11=1</formula>
    </cfRule>
  </conditionalFormatting>
  <conditionalFormatting sqref="A16:H16 J16:O16">
    <cfRule type="expression" dxfId="122" priority="24">
      <formula>$A$11=2</formula>
    </cfRule>
    <cfRule type="expression" dxfId="121" priority="25">
      <formula>$A$11=4</formula>
    </cfRule>
    <cfRule type="expression" dxfId="120" priority="26">
      <formula>$A$11=1</formula>
    </cfRule>
  </conditionalFormatting>
  <conditionalFormatting sqref="L16:M16">
    <cfRule type="expression" dxfId="119" priority="23">
      <formula>$H$17="CCI (CC Intégral)"</formula>
    </cfRule>
  </conditionalFormatting>
  <conditionalFormatting sqref="I16">
    <cfRule type="expression" dxfId="118" priority="11">
      <formula>$A$11=2</formula>
    </cfRule>
    <cfRule type="expression" dxfId="117" priority="12">
      <formula>$A$11=4</formula>
    </cfRule>
    <cfRule type="expression" dxfId="116" priority="13">
      <formula>$A$11=1</formula>
    </cfRule>
  </conditionalFormatting>
  <conditionalFormatting sqref="L17:M22 J17:J22 J24:J30 L24:M30">
    <cfRule type="expression" dxfId="115" priority="8">
      <formula>$H17="CCI (CC Intégral)"</formula>
    </cfRule>
  </conditionalFormatting>
  <conditionalFormatting sqref="J17:K22 J24:K30">
    <cfRule type="expression" dxfId="114" priority="7">
      <formula>$H17="CT (Contrôle terminal)"</formula>
    </cfRule>
  </conditionalFormatting>
  <conditionalFormatting sqref="L33:M37 J33:J37">
    <cfRule type="expression" dxfId="113" priority="6">
      <formula>$H33="CCI (CC Intégral)"</formula>
    </cfRule>
  </conditionalFormatting>
  <conditionalFormatting sqref="H31 J31:K31">
    <cfRule type="expression" dxfId="112" priority="9">
      <formula>$F31="CCI (CC Intégral)"</formula>
    </cfRule>
  </conditionalFormatting>
  <conditionalFormatting sqref="H31:I31">
    <cfRule type="expression" dxfId="111" priority="10">
      <formula>$F31="CT (Contrôle terminal)"</formula>
    </cfRule>
  </conditionalFormatting>
  <conditionalFormatting sqref="J33:K37">
    <cfRule type="expression" dxfId="110" priority="5">
      <formula>$H33="CT (Contrôle terminal)"</formula>
    </cfRule>
  </conditionalFormatting>
  <conditionalFormatting sqref="L32:M32 J32">
    <cfRule type="expression" dxfId="109" priority="4">
      <formula>$H32="CCI (CC Intégral)"</formula>
    </cfRule>
  </conditionalFormatting>
  <conditionalFormatting sqref="J32:K32">
    <cfRule type="expression" dxfId="108" priority="3">
      <formula>$H32="CT (Contrôle terminal)"</formula>
    </cfRule>
  </conditionalFormatting>
  <conditionalFormatting sqref="L23:M23 J23">
    <cfRule type="expression" dxfId="107" priority="2">
      <formula>$H23="CCI (CC Intégral)"</formula>
    </cfRule>
  </conditionalFormatting>
  <conditionalFormatting sqref="J23:K23">
    <cfRule type="expression" dxfId="106" priority="1">
      <formula>$H23="CT (Contrôle terminal)"</formula>
    </cfRule>
  </conditionalFormatting>
  <dataValidations count="6">
    <dataValidation type="list" allowBlank="1" showInputMessage="1" showErrorMessage="1" errorTitle="Nature de l'ELP" error="Utiliser la liste déroulante" promptTitle="Nature ELP" prompt="Utiliser la liste déroulante" sqref="A17:A45">
      <formula1>Nature_ELP</formula1>
    </dataValidation>
    <dataValidation type="list" operator="greaterThan" allowBlank="1" showInputMessage="1" showErrorMessage="1" errorTitle="Coefficient" error="Le coefficient doit être un nombre décimal supérieur à 0." sqref="F32:G45 E31 I32:I39 D38:D39 D30:D34 I17:I30 F17:F30 G17:G31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35:D45 B31 D17:D29">
      <formula1>6</formula1>
    </dataValidation>
    <dataValidation type="decimal" operator="greaterThan" allowBlank="1" showInputMessage="1" showErrorMessage="1" errorTitle="Coefficient" error="Le coefficient doit être un nombre décimal supérieur à 0." sqref="E32:E45 C31 E17:E30">
      <formula1>0</formula1>
    </dataValidation>
    <dataValidation type="list" allowBlank="1" showInputMessage="1" showErrorMessage="1" promptTitle="Type contrôle" prompt="Utiliser la liste déroulante" sqref="H40:I45 F31 H32:H39 H17:H30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N32:N45 J31 N17:N30 L17:L45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6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6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showZeros="0" topLeftCell="A15" zoomScale="75" zoomScaleNormal="85" zoomScalePageLayoutView="85" workbookViewId="0">
      <selection activeCell="S40" sqref="S40"/>
    </sheetView>
  </sheetViews>
  <sheetFormatPr baseColWidth="10" defaultColWidth="10.85546875" defaultRowHeight="15" x14ac:dyDescent="0.25"/>
  <cols>
    <col min="1" max="1" width="26.42578125" style="18" bestFit="1" customWidth="1"/>
    <col min="2" max="2" width="43.5703125" style="28" customWidth="1"/>
    <col min="3" max="3" width="20.42578125" style="28" customWidth="1"/>
    <col min="4" max="4" width="6.5703125" style="28" customWidth="1"/>
    <col min="5" max="5" width="12" style="28" customWidth="1"/>
    <col min="6" max="7" width="13.5703125" style="28" customWidth="1"/>
    <col min="8" max="8" width="21.28515625" style="28" bestFit="1" customWidth="1"/>
    <col min="9" max="9" width="11.42578125" style="28" customWidth="1"/>
    <col min="10" max="10" width="11.140625" style="28" bestFit="1" customWidth="1"/>
    <col min="11" max="11" width="17.42578125" style="28" customWidth="1"/>
    <col min="12" max="12" width="17.42578125" style="28" bestFit="1" customWidth="1"/>
    <col min="13" max="13" width="10.5703125" style="18" customWidth="1"/>
    <col min="14" max="14" width="17.42578125" style="18" bestFit="1" customWidth="1"/>
    <col min="15" max="15" width="10.5703125" style="18" customWidth="1"/>
    <col min="16" max="16384" width="10.85546875" style="18"/>
  </cols>
  <sheetData>
    <row r="1" spans="1:15" ht="23.25" x14ac:dyDescent="0.35">
      <c r="A1" s="140" t="s">
        <v>87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ht="20.100000000000001" customHeight="1" x14ac:dyDescent="0.25">
      <c r="A2" s="19" t="s">
        <v>1</v>
      </c>
      <c r="B2" s="142">
        <f>'Fiche générale'!B2</f>
        <v>0</v>
      </c>
      <c r="C2" s="142"/>
      <c r="D2" s="142"/>
      <c r="E2" s="142"/>
      <c r="F2" s="18"/>
      <c r="G2" s="18"/>
      <c r="H2" s="18"/>
      <c r="I2" s="18"/>
      <c r="J2" s="18"/>
      <c r="K2" s="18"/>
      <c r="L2" s="18"/>
    </row>
    <row r="3" spans="1:15" ht="20.100000000000001" customHeight="1" x14ac:dyDescent="0.25">
      <c r="A3" s="19" t="s">
        <v>2</v>
      </c>
      <c r="B3" s="142" t="str">
        <f>'Fiche générale'!B3:I3</f>
        <v>COMPETENCES TRANSVERSALES</v>
      </c>
      <c r="C3" s="142"/>
      <c r="D3" s="142"/>
      <c r="E3" s="142"/>
      <c r="F3" s="18"/>
      <c r="G3" s="18"/>
      <c r="H3" s="18"/>
      <c r="I3" s="18"/>
      <c r="J3" s="18"/>
      <c r="K3" s="18"/>
      <c r="L3" s="18"/>
    </row>
    <row r="4" spans="1:15" ht="20.100000000000001" customHeight="1" x14ac:dyDescent="0.3">
      <c r="A4" s="19" t="s">
        <v>88</v>
      </c>
      <c r="B4" s="41" t="str">
        <f>'Fiche générale'!B4</f>
        <v>-</v>
      </c>
      <c r="C4" s="20" t="s">
        <v>89</v>
      </c>
      <c r="D4" s="141"/>
      <c r="E4" s="141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5" ht="20.100000000000001" customHeight="1" x14ac:dyDescent="0.3">
      <c r="A6" s="19" t="s">
        <v>90</v>
      </c>
      <c r="B6" s="42"/>
      <c r="C6" s="20" t="s">
        <v>91</v>
      </c>
      <c r="D6" s="145"/>
      <c r="E6" s="146"/>
      <c r="F6" s="150" t="s">
        <v>92</v>
      </c>
      <c r="G6" s="151"/>
      <c r="H6" s="152"/>
      <c r="I6" s="87"/>
      <c r="J6" s="153"/>
      <c r="K6" s="153"/>
      <c r="L6" s="153"/>
      <c r="M6" s="153"/>
      <c r="N6" s="153"/>
      <c r="O6" s="153"/>
    </row>
    <row r="7" spans="1:15" ht="20.100000000000001" customHeight="1" x14ac:dyDescent="0.25">
      <c r="A7" s="19" t="s">
        <v>93</v>
      </c>
      <c r="B7" s="47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5" ht="20.100000000000001" customHeight="1" x14ac:dyDescent="0.25">
      <c r="A8" s="21"/>
      <c r="B8" s="49"/>
      <c r="C8" s="25"/>
      <c r="D8" s="18"/>
      <c r="E8" s="18"/>
      <c r="F8" s="18"/>
      <c r="G8" s="18"/>
      <c r="H8" s="22"/>
      <c r="I8" s="22"/>
      <c r="J8" s="22"/>
      <c r="K8" s="22"/>
      <c r="L8" s="22"/>
      <c r="N8" s="23"/>
      <c r="O8" s="23"/>
    </row>
    <row r="9" spans="1:15" ht="15" customHeight="1" x14ac:dyDescent="0.25">
      <c r="B9" s="36"/>
      <c r="C9" s="50"/>
      <c r="D9" s="22"/>
      <c r="E9" s="147" t="s">
        <v>94</v>
      </c>
      <c r="F9" s="148"/>
      <c r="G9" s="86"/>
      <c r="H9" s="147" t="s">
        <v>95</v>
      </c>
      <c r="I9" s="149"/>
      <c r="J9" s="148"/>
      <c r="K9" s="22"/>
      <c r="L9" s="24">
        <v>1</v>
      </c>
      <c r="M9" s="22"/>
      <c r="N9" s="22"/>
      <c r="O9" s="22"/>
    </row>
    <row r="10" spans="1:15" ht="15" customHeight="1" x14ac:dyDescent="0.25">
      <c r="B10" s="36"/>
      <c r="C10" s="50"/>
      <c r="D10" s="25"/>
      <c r="E10" s="154" t="s">
        <v>96</v>
      </c>
      <c r="F10" s="155"/>
      <c r="G10" s="51"/>
      <c r="H10" s="156"/>
      <c r="I10" s="157"/>
      <c r="J10" s="158"/>
      <c r="K10" s="26"/>
      <c r="L10" s="26"/>
      <c r="M10" s="26"/>
      <c r="N10" s="26"/>
      <c r="O10" s="26"/>
    </row>
    <row r="11" spans="1:15" ht="15" customHeight="1" x14ac:dyDescent="0.25">
      <c r="A11" s="17">
        <v>1</v>
      </c>
      <c r="B11" s="29"/>
      <c r="C11" s="50"/>
      <c r="D11" s="27"/>
      <c r="K11" s="18"/>
      <c r="L11" s="18"/>
      <c r="N11" s="26"/>
      <c r="O11" s="26"/>
    </row>
    <row r="12" spans="1:15" ht="15" customHeight="1" x14ac:dyDescent="0.25">
      <c r="D12" s="27"/>
      <c r="E12" s="18"/>
      <c r="F12" s="18"/>
      <c r="G12" s="18"/>
      <c r="H12" s="18"/>
      <c r="I12" s="18"/>
      <c r="J12" s="18"/>
      <c r="K12" s="18"/>
      <c r="L12" s="18"/>
      <c r="N12" s="26"/>
      <c r="O12" s="26"/>
    </row>
    <row r="13" spans="1:15" x14ac:dyDescent="0.25">
      <c r="B13" s="29"/>
      <c r="C13" s="27"/>
      <c r="D13" s="27"/>
      <c r="E13" s="159"/>
      <c r="F13" s="159"/>
      <c r="G13" s="88"/>
      <c r="H13" s="27"/>
      <c r="I13" s="27"/>
      <c r="J13" s="27"/>
    </row>
    <row r="14" spans="1:15" ht="26.25" customHeight="1" x14ac:dyDescent="0.25">
      <c r="B14" s="29"/>
      <c r="C14" s="27"/>
      <c r="D14" s="27"/>
      <c r="E14" s="88"/>
      <c r="F14" s="88"/>
      <c r="G14" s="88"/>
      <c r="H14" s="27"/>
      <c r="I14" s="27"/>
      <c r="J14" s="27"/>
      <c r="K14" s="143" t="s">
        <v>97</v>
      </c>
      <c r="L14" s="160"/>
      <c r="M14" s="144"/>
      <c r="N14" s="143" t="s">
        <v>98</v>
      </c>
      <c r="O14" s="144"/>
    </row>
    <row r="15" spans="1:15" ht="39.75" customHeight="1" x14ac:dyDescent="0.25">
      <c r="C15" s="12"/>
      <c r="D15" s="12"/>
      <c r="E15" s="13"/>
      <c r="F15" s="13"/>
      <c r="G15" s="13"/>
      <c r="H15" s="13"/>
      <c r="I15" s="13"/>
      <c r="J15" s="14"/>
      <c r="K15" s="31" t="s">
        <v>99</v>
      </c>
      <c r="L15" s="31" t="str">
        <f>IF(H17="CCI (CC Intégral)","CT pour les dispensés","Contrôle Terminal")</f>
        <v>Contrôle Terminal</v>
      </c>
      <c r="M15" s="32"/>
      <c r="N15" s="33" t="s">
        <v>100</v>
      </c>
      <c r="O15" s="34"/>
    </row>
    <row r="16" spans="1:15" s="28" customFormat="1" ht="47.25" x14ac:dyDescent="0.25">
      <c r="A16" s="31" t="s">
        <v>19</v>
      </c>
      <c r="B16" s="31" t="s">
        <v>101</v>
      </c>
      <c r="C16" s="32" t="s">
        <v>102</v>
      </c>
      <c r="D16" s="33" t="s">
        <v>103</v>
      </c>
      <c r="E16" s="34" t="s">
        <v>104</v>
      </c>
      <c r="F16" s="30" t="s">
        <v>105</v>
      </c>
      <c r="G16" s="30" t="s">
        <v>106</v>
      </c>
      <c r="H16" s="35" t="s">
        <v>107</v>
      </c>
      <c r="I16" s="35" t="s">
        <v>108</v>
      </c>
      <c r="J16" s="30" t="s">
        <v>109</v>
      </c>
      <c r="K16" s="33" t="s">
        <v>110</v>
      </c>
      <c r="L16" s="33" t="s">
        <v>111</v>
      </c>
      <c r="M16" s="33" t="s">
        <v>112</v>
      </c>
      <c r="N16" s="33" t="s">
        <v>111</v>
      </c>
      <c r="O16" s="33" t="s">
        <v>112</v>
      </c>
    </row>
    <row r="17" spans="1:16" ht="15" customHeight="1" x14ac:dyDescent="0.25">
      <c r="A17" s="1" t="s">
        <v>26</v>
      </c>
      <c r="B17" s="48" t="s">
        <v>113</v>
      </c>
      <c r="C17" s="2" t="s">
        <v>223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2</v>
      </c>
      <c r="K17" s="4"/>
      <c r="L17" s="4" t="s">
        <v>22</v>
      </c>
      <c r="M17" s="4" t="s">
        <v>116</v>
      </c>
      <c r="N17" s="4" t="s">
        <v>22</v>
      </c>
      <c r="O17" s="4" t="s">
        <v>116</v>
      </c>
    </row>
    <row r="18" spans="1:16" ht="15" customHeight="1" x14ac:dyDescent="0.25">
      <c r="A18" s="1" t="s">
        <v>26</v>
      </c>
      <c r="B18" s="48" t="s">
        <v>117</v>
      </c>
      <c r="C18" s="2" t="s">
        <v>224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4"/>
      <c r="L18" s="4" t="s">
        <v>22</v>
      </c>
      <c r="M18" s="4" t="s">
        <v>116</v>
      </c>
      <c r="N18" s="4" t="s">
        <v>22</v>
      </c>
      <c r="O18" s="4" t="s">
        <v>116</v>
      </c>
    </row>
    <row r="19" spans="1:16" ht="15" customHeight="1" x14ac:dyDescent="0.25">
      <c r="A19" s="1" t="s">
        <v>26</v>
      </c>
      <c r="B19" s="48" t="s">
        <v>119</v>
      </c>
      <c r="C19" s="2" t="s">
        <v>225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4"/>
      <c r="L19" s="4" t="s">
        <v>22</v>
      </c>
      <c r="M19" s="4" t="s">
        <v>116</v>
      </c>
      <c r="N19" s="4" t="s">
        <v>22</v>
      </c>
      <c r="O19" s="4" t="s">
        <v>116</v>
      </c>
    </row>
    <row r="20" spans="1:16" ht="15" customHeight="1" x14ac:dyDescent="0.25">
      <c r="A20" s="1" t="s">
        <v>26</v>
      </c>
      <c r="B20" s="48" t="s">
        <v>121</v>
      </c>
      <c r="C20" s="2" t="s">
        <v>226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4"/>
      <c r="L20" s="4" t="s">
        <v>22</v>
      </c>
      <c r="M20" s="4" t="s">
        <v>116</v>
      </c>
      <c r="N20" s="4" t="s">
        <v>22</v>
      </c>
      <c r="O20" s="4" t="s">
        <v>116</v>
      </c>
    </row>
    <row r="21" spans="1:16" ht="15" customHeight="1" x14ac:dyDescent="0.25">
      <c r="A21" s="1" t="s">
        <v>26</v>
      </c>
      <c r="B21" s="48" t="s">
        <v>123</v>
      </c>
      <c r="C21" s="2" t="s">
        <v>227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>
        <v>3</v>
      </c>
      <c r="K21" s="4"/>
      <c r="L21" s="4" t="s">
        <v>22</v>
      </c>
      <c r="M21" s="4" t="s">
        <v>116</v>
      </c>
      <c r="N21" s="4" t="s">
        <v>22</v>
      </c>
      <c r="O21" s="4" t="s">
        <v>116</v>
      </c>
    </row>
    <row r="22" spans="1:16" s="52" customFormat="1" ht="15" customHeight="1" x14ac:dyDescent="0.25">
      <c r="A22" s="1" t="s">
        <v>26</v>
      </c>
      <c r="B22" s="48" t="s">
        <v>228</v>
      </c>
      <c r="C22" s="2" t="s">
        <v>229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/>
      <c r="K22" s="4"/>
      <c r="L22" s="4" t="s">
        <v>22</v>
      </c>
      <c r="M22" s="4" t="s">
        <v>116</v>
      </c>
      <c r="N22" s="4" t="s">
        <v>22</v>
      </c>
      <c r="O22" s="4" t="s">
        <v>116</v>
      </c>
    </row>
    <row r="23" spans="1:16" ht="15" customHeight="1" x14ac:dyDescent="0.25">
      <c r="A23" s="1" t="s">
        <v>26</v>
      </c>
      <c r="B23" s="48" t="s">
        <v>230</v>
      </c>
      <c r="C23" s="2" t="s">
        <v>231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/>
      <c r="K23" s="4"/>
      <c r="L23" s="4" t="s">
        <v>22</v>
      </c>
      <c r="M23" s="4" t="s">
        <v>116</v>
      </c>
      <c r="N23" s="4" t="s">
        <v>22</v>
      </c>
      <c r="O23" s="4" t="s">
        <v>116</v>
      </c>
    </row>
    <row r="24" spans="1:16" ht="15" customHeight="1" x14ac:dyDescent="0.25">
      <c r="A24" s="1"/>
      <c r="B24" s="48"/>
      <c r="C24" s="2"/>
      <c r="D24" s="3"/>
      <c r="E24" s="3"/>
      <c r="F24" s="3"/>
      <c r="G24" s="3"/>
      <c r="H24" s="3"/>
      <c r="I24" s="3"/>
      <c r="J24" s="3"/>
      <c r="K24" s="4"/>
      <c r="L24" s="4"/>
      <c r="M24" s="4"/>
      <c r="N24" s="4"/>
      <c r="O24" s="4"/>
    </row>
    <row r="25" spans="1:16" ht="15" customHeight="1" x14ac:dyDescent="0.25">
      <c r="A25" s="1" t="s">
        <v>26</v>
      </c>
      <c r="B25" s="48" t="s">
        <v>159</v>
      </c>
      <c r="C25" s="2" t="s">
        <v>232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4" t="s">
        <v>22</v>
      </c>
      <c r="M25" s="4" t="s">
        <v>116</v>
      </c>
      <c r="N25" s="4" t="s">
        <v>22</v>
      </c>
      <c r="O25" s="4" t="s">
        <v>116</v>
      </c>
    </row>
    <row r="26" spans="1:16" ht="15" customHeight="1" x14ac:dyDescent="0.25">
      <c r="A26" s="1" t="s">
        <v>26</v>
      </c>
      <c r="B26" s="48" t="s">
        <v>161</v>
      </c>
      <c r="C26" s="2" t="s">
        <v>233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1"/>
      <c r="L26" s="4" t="s">
        <v>22</v>
      </c>
      <c r="M26" s="4" t="s">
        <v>116</v>
      </c>
      <c r="N26" s="4" t="s">
        <v>22</v>
      </c>
      <c r="O26" s="4" t="s">
        <v>116</v>
      </c>
    </row>
    <row r="27" spans="1:16" ht="15" customHeight="1" x14ac:dyDescent="0.25">
      <c r="A27" s="1" t="s">
        <v>26</v>
      </c>
      <c r="B27" s="48" t="s">
        <v>163</v>
      </c>
      <c r="C27" s="2" t="s">
        <v>234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1"/>
      <c r="L27" s="4" t="s">
        <v>22</v>
      </c>
      <c r="M27" s="4" t="s">
        <v>116</v>
      </c>
      <c r="N27" s="4" t="s">
        <v>22</v>
      </c>
      <c r="O27" s="4" t="s">
        <v>116</v>
      </c>
    </row>
    <row r="28" spans="1:16" ht="15" customHeight="1" x14ac:dyDescent="0.25">
      <c r="A28" s="1" t="s">
        <v>26</v>
      </c>
      <c r="B28" s="48" t="s">
        <v>165</v>
      </c>
      <c r="C28" s="2" t="s">
        <v>235</v>
      </c>
      <c r="D28" s="3"/>
      <c r="E28" s="3">
        <v>1</v>
      </c>
      <c r="F28" s="3" t="s">
        <v>115</v>
      </c>
      <c r="G28" s="3" t="s">
        <v>115</v>
      </c>
      <c r="H28" s="3" t="s">
        <v>24</v>
      </c>
      <c r="I28" s="3" t="s">
        <v>115</v>
      </c>
      <c r="J28" s="3"/>
      <c r="K28" s="1"/>
      <c r="L28" s="4" t="s">
        <v>22</v>
      </c>
      <c r="M28" s="4" t="s">
        <v>116</v>
      </c>
      <c r="N28" s="4" t="s">
        <v>22</v>
      </c>
      <c r="O28" s="4" t="s">
        <v>116</v>
      </c>
      <c r="P28" s="23"/>
    </row>
    <row r="29" spans="1:16" ht="15" customHeight="1" x14ac:dyDescent="0.25">
      <c r="A29" s="1" t="s">
        <v>26</v>
      </c>
      <c r="B29" s="48" t="s">
        <v>167</v>
      </c>
      <c r="C29" s="2" t="s">
        <v>236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1"/>
      <c r="L29" s="4" t="s">
        <v>22</v>
      </c>
      <c r="M29" s="4" t="s">
        <v>116</v>
      </c>
      <c r="N29" s="4" t="s">
        <v>22</v>
      </c>
      <c r="O29" s="4" t="s">
        <v>116</v>
      </c>
    </row>
    <row r="30" spans="1:16" ht="15" customHeight="1" x14ac:dyDescent="0.25">
      <c r="A30" s="1" t="s">
        <v>26</v>
      </c>
      <c r="B30" s="48" t="s">
        <v>237</v>
      </c>
      <c r="C30" s="2" t="s">
        <v>238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/>
      <c r="K30" s="1"/>
      <c r="L30" s="4" t="s">
        <v>22</v>
      </c>
      <c r="M30" s="4" t="s">
        <v>116</v>
      </c>
      <c r="N30" s="4" t="s">
        <v>22</v>
      </c>
      <c r="O30" s="4" t="s">
        <v>116</v>
      </c>
    </row>
    <row r="31" spans="1:16" ht="15" customHeight="1" x14ac:dyDescent="0.25">
      <c r="A31" s="1" t="s">
        <v>26</v>
      </c>
      <c r="B31" s="48" t="s">
        <v>239</v>
      </c>
      <c r="C31" s="2" t="s">
        <v>240</v>
      </c>
      <c r="D31" s="3"/>
      <c r="E31" s="3">
        <v>1</v>
      </c>
      <c r="F31" s="3" t="s">
        <v>115</v>
      </c>
      <c r="G31" s="3" t="s">
        <v>115</v>
      </c>
      <c r="H31" s="3" t="s">
        <v>24</v>
      </c>
      <c r="I31" s="3" t="s">
        <v>115</v>
      </c>
      <c r="J31" s="3"/>
      <c r="K31" s="1"/>
      <c r="L31" s="4" t="s">
        <v>22</v>
      </c>
      <c r="M31" s="4" t="s">
        <v>116</v>
      </c>
      <c r="N31" s="4" t="s">
        <v>22</v>
      </c>
      <c r="O31" s="4" t="s">
        <v>116</v>
      </c>
    </row>
    <row r="32" spans="1:16" ht="15" customHeight="1" x14ac:dyDescent="0.25">
      <c r="A32" s="1"/>
      <c r="B32" s="3"/>
      <c r="C32" s="3"/>
      <c r="D32" s="3"/>
      <c r="E32" s="3"/>
      <c r="F32" s="3"/>
      <c r="G32" s="3"/>
      <c r="H32" s="3"/>
      <c r="I32" s="1"/>
      <c r="J32" s="4"/>
      <c r="K32" s="4"/>
      <c r="L32" s="4"/>
      <c r="M32" s="4"/>
      <c r="N32" s="67"/>
      <c r="O32" s="67"/>
    </row>
    <row r="33" spans="1:15" ht="15" customHeight="1" x14ac:dyDescent="0.25">
      <c r="A33" s="1" t="s">
        <v>26</v>
      </c>
      <c r="B33" s="2" t="s">
        <v>139</v>
      </c>
      <c r="C33" s="2" t="s">
        <v>241</v>
      </c>
      <c r="D33" s="3"/>
      <c r="E33" s="3">
        <v>1</v>
      </c>
      <c r="F33" s="3" t="s">
        <v>115</v>
      </c>
      <c r="G33" s="3" t="s">
        <v>141</v>
      </c>
      <c r="H33" s="3" t="s">
        <v>24</v>
      </c>
      <c r="I33" s="3" t="s">
        <v>115</v>
      </c>
      <c r="J33" s="3"/>
      <c r="K33" s="1"/>
      <c r="L33" s="4" t="s">
        <v>22</v>
      </c>
      <c r="M33" s="4" t="s">
        <v>213</v>
      </c>
      <c r="N33" s="4" t="s">
        <v>22</v>
      </c>
      <c r="O33" s="4" t="s">
        <v>213</v>
      </c>
    </row>
    <row r="34" spans="1:15" x14ac:dyDescent="0.25">
      <c r="A34" s="1" t="s">
        <v>26</v>
      </c>
      <c r="B34" s="48" t="s">
        <v>142</v>
      </c>
      <c r="C34" s="2" t="s">
        <v>242</v>
      </c>
      <c r="D34" s="3"/>
      <c r="E34" s="3">
        <v>1</v>
      </c>
      <c r="F34" s="3" t="s">
        <v>115</v>
      </c>
      <c r="G34" s="3" t="s">
        <v>141</v>
      </c>
      <c r="H34" s="3" t="s">
        <v>21</v>
      </c>
      <c r="I34" s="3" t="s">
        <v>141</v>
      </c>
      <c r="J34" s="81"/>
      <c r="K34" s="1"/>
      <c r="L34" s="4"/>
      <c r="M34" s="4"/>
      <c r="N34" s="4" t="s">
        <v>22</v>
      </c>
      <c r="O34" s="4" t="s">
        <v>246</v>
      </c>
    </row>
    <row r="35" spans="1:15" x14ac:dyDescent="0.25">
      <c r="A35" s="1" t="s">
        <v>26</v>
      </c>
      <c r="B35" s="48" t="s">
        <v>144</v>
      </c>
      <c r="C35" s="2" t="s">
        <v>243</v>
      </c>
      <c r="D35" s="4"/>
      <c r="E35" s="3">
        <v>1</v>
      </c>
      <c r="F35" s="3" t="s">
        <v>115</v>
      </c>
      <c r="G35" s="3" t="s">
        <v>141</v>
      </c>
      <c r="H35" s="3" t="s">
        <v>27</v>
      </c>
      <c r="I35" s="3" t="s">
        <v>115</v>
      </c>
      <c r="J35" s="81">
        <v>0.5</v>
      </c>
      <c r="K35" s="1">
        <v>2</v>
      </c>
      <c r="L35" s="4" t="s">
        <v>22</v>
      </c>
      <c r="M35" s="4" t="s">
        <v>116</v>
      </c>
      <c r="N35" s="4" t="s">
        <v>22</v>
      </c>
      <c r="O35" s="4" t="s">
        <v>116</v>
      </c>
    </row>
    <row r="36" spans="1:15" x14ac:dyDescent="0.25">
      <c r="A36" s="1" t="s">
        <v>26</v>
      </c>
      <c r="B36" s="48" t="s">
        <v>146</v>
      </c>
      <c r="C36" s="2" t="s">
        <v>244</v>
      </c>
      <c r="D36" s="3"/>
      <c r="E36" s="3">
        <v>1</v>
      </c>
      <c r="F36" s="3" t="s">
        <v>115</v>
      </c>
      <c r="G36" s="3" t="s">
        <v>141</v>
      </c>
      <c r="H36" s="3" t="s">
        <v>24</v>
      </c>
      <c r="I36" s="3" t="s">
        <v>115</v>
      </c>
      <c r="J36" s="3"/>
      <c r="K36" s="1"/>
      <c r="L36" s="4" t="s">
        <v>22</v>
      </c>
      <c r="M36" s="4" t="s">
        <v>213</v>
      </c>
      <c r="N36" s="4" t="s">
        <v>22</v>
      </c>
      <c r="O36" s="4" t="s">
        <v>213</v>
      </c>
    </row>
    <row r="37" spans="1:15" x14ac:dyDescent="0.25">
      <c r="A37" s="1" t="s">
        <v>26</v>
      </c>
      <c r="B37" s="48" t="s">
        <v>148</v>
      </c>
      <c r="C37" s="2" t="s">
        <v>245</v>
      </c>
      <c r="D37" s="3"/>
      <c r="E37" s="3">
        <v>1</v>
      </c>
      <c r="F37" s="3" t="s">
        <v>115</v>
      </c>
      <c r="G37" s="3" t="s">
        <v>141</v>
      </c>
      <c r="H37" s="3" t="s">
        <v>24</v>
      </c>
      <c r="I37" s="3" t="s">
        <v>115</v>
      </c>
      <c r="J37" s="3"/>
      <c r="K37" s="1"/>
      <c r="L37" s="4" t="s">
        <v>22</v>
      </c>
      <c r="M37" s="4" t="s">
        <v>246</v>
      </c>
      <c r="N37" s="4" t="s">
        <v>22</v>
      </c>
      <c r="O37" s="4" t="s">
        <v>246</v>
      </c>
    </row>
    <row r="38" spans="1:15" x14ac:dyDescent="0.25">
      <c r="A38" s="1" t="s">
        <v>26</v>
      </c>
      <c r="B38" s="48" t="s">
        <v>219</v>
      </c>
      <c r="C38" s="2" t="s">
        <v>247</v>
      </c>
      <c r="D38" s="3"/>
      <c r="E38" s="3">
        <v>1</v>
      </c>
      <c r="F38" s="3" t="s">
        <v>115</v>
      </c>
      <c r="G38" s="3" t="s">
        <v>141</v>
      </c>
      <c r="H38" s="3" t="s">
        <v>21</v>
      </c>
      <c r="I38" s="3" t="s">
        <v>115</v>
      </c>
      <c r="J38" s="3"/>
      <c r="K38" s="1">
        <v>2</v>
      </c>
      <c r="L38" s="4" t="s">
        <v>22</v>
      </c>
      <c r="M38" s="4" t="s">
        <v>116</v>
      </c>
      <c r="N38" s="4" t="s">
        <v>25</v>
      </c>
      <c r="O38" s="4" t="s">
        <v>116</v>
      </c>
    </row>
    <row r="39" spans="1:15" s="23" customFormat="1" x14ac:dyDescent="0.25">
      <c r="A39" s="1" t="s">
        <v>26</v>
      </c>
      <c r="B39" s="2" t="s">
        <v>152</v>
      </c>
      <c r="C39" s="2" t="s">
        <v>248</v>
      </c>
      <c r="D39" s="3"/>
      <c r="E39" s="68">
        <v>1</v>
      </c>
      <c r="F39" s="69" t="s">
        <v>115</v>
      </c>
      <c r="G39" s="3" t="s">
        <v>141</v>
      </c>
      <c r="H39" s="69" t="s">
        <v>21</v>
      </c>
      <c r="I39" s="69" t="s">
        <v>141</v>
      </c>
      <c r="J39" s="72" t="s">
        <v>154</v>
      </c>
      <c r="K39" s="72" t="s">
        <v>154</v>
      </c>
      <c r="L39" s="74" t="s">
        <v>22</v>
      </c>
      <c r="M39" s="74" t="s">
        <v>155</v>
      </c>
      <c r="N39" s="75" t="s">
        <v>22</v>
      </c>
      <c r="O39" s="74" t="s">
        <v>155</v>
      </c>
    </row>
    <row r="40" spans="1:15" s="23" customFormat="1" x14ac:dyDescent="0.25">
      <c r="A40" s="1" t="s">
        <v>26</v>
      </c>
      <c r="B40" s="2" t="s">
        <v>156</v>
      </c>
      <c r="C40" s="2" t="s">
        <v>249</v>
      </c>
      <c r="D40" s="3"/>
      <c r="E40" s="70">
        <v>1</v>
      </c>
      <c r="F40" s="71" t="s">
        <v>115</v>
      </c>
      <c r="G40" s="3" t="s">
        <v>141</v>
      </c>
      <c r="H40" s="71" t="s">
        <v>24</v>
      </c>
      <c r="I40" s="71" t="s">
        <v>141</v>
      </c>
      <c r="J40" s="72" t="s">
        <v>154</v>
      </c>
      <c r="K40" s="72" t="s">
        <v>154</v>
      </c>
      <c r="L40" s="73" t="s">
        <v>22</v>
      </c>
      <c r="M40" s="73" t="s">
        <v>158</v>
      </c>
      <c r="N40" s="73" t="s">
        <v>22</v>
      </c>
      <c r="O40" s="73" t="s">
        <v>158</v>
      </c>
    </row>
    <row r="41" spans="1:15" s="23" customFormat="1" x14ac:dyDescent="0.25">
      <c r="A41" s="1"/>
      <c r="B41" s="2"/>
      <c r="C41" s="2"/>
      <c r="D41" s="3"/>
      <c r="E41" s="4"/>
      <c r="F41" s="4"/>
      <c r="G41" s="4"/>
      <c r="H41" s="4"/>
      <c r="I41" s="4"/>
      <c r="J41" s="4"/>
      <c r="K41" s="5"/>
      <c r="L41" s="4"/>
      <c r="M41" s="4"/>
      <c r="N41" s="4"/>
      <c r="O41" s="4"/>
    </row>
    <row r="42" spans="1:15" s="23" customFormat="1" x14ac:dyDescent="0.25">
      <c r="A42" s="1"/>
      <c r="B42" s="2"/>
      <c r="C42" s="2"/>
      <c r="D42" s="3"/>
      <c r="E42" s="4"/>
      <c r="F42" s="4"/>
      <c r="G42" s="4"/>
      <c r="H42" s="4"/>
      <c r="I42" s="4"/>
      <c r="J42" s="4"/>
      <c r="K42" s="5"/>
      <c r="L42" s="4"/>
      <c r="M42" s="4"/>
      <c r="N42" s="4"/>
      <c r="O42" s="4"/>
    </row>
    <row r="43" spans="1:15" s="23" customFormat="1" ht="18.75" x14ac:dyDescent="0.25">
      <c r="A43" s="1"/>
      <c r="B43" s="6"/>
      <c r="C43" s="6"/>
      <c r="D43" s="3"/>
      <c r="E43" s="7"/>
      <c r="F43" s="7"/>
      <c r="G43" s="7"/>
      <c r="H43" s="7"/>
      <c r="I43" s="7"/>
      <c r="J43" s="7"/>
      <c r="K43" s="8"/>
      <c r="L43" s="4"/>
      <c r="M43" s="4"/>
      <c r="N43" s="4"/>
      <c r="O43" s="4"/>
    </row>
    <row r="44" spans="1:15" s="23" customFormat="1" ht="17.25" x14ac:dyDescent="0.25">
      <c r="A44" s="1"/>
      <c r="B44" s="9"/>
      <c r="C44" s="9"/>
      <c r="D44" s="3"/>
      <c r="E44" s="4"/>
      <c r="F44" s="4"/>
      <c r="G44" s="4"/>
      <c r="H44" s="4"/>
      <c r="I44" s="4"/>
      <c r="J44" s="4"/>
      <c r="K44" s="10"/>
      <c r="L44" s="4"/>
      <c r="M44" s="4"/>
      <c r="N44" s="4"/>
      <c r="O44" s="4"/>
    </row>
    <row r="45" spans="1:15" s="23" customFormat="1" x14ac:dyDescent="0.25">
      <c r="A45" s="1"/>
      <c r="B45" s="2"/>
      <c r="C45" s="2"/>
      <c r="D45" s="3"/>
      <c r="E45" s="4"/>
      <c r="F45" s="4"/>
      <c r="G45" s="4"/>
      <c r="H45" s="4"/>
      <c r="I45" s="4"/>
      <c r="J45" s="4"/>
      <c r="K45" s="5"/>
      <c r="L45" s="4"/>
      <c r="M45" s="4"/>
      <c r="N45" s="4"/>
      <c r="O45" s="4"/>
    </row>
    <row r="46" spans="1:15" s="23" customFormat="1" x14ac:dyDescent="0.25">
      <c r="A46" s="1"/>
      <c r="B46" s="2"/>
      <c r="C46" s="2"/>
      <c r="D46" s="3"/>
      <c r="E46" s="4"/>
      <c r="F46" s="4"/>
      <c r="G46" s="4"/>
      <c r="H46" s="4"/>
      <c r="I46" s="4"/>
      <c r="J46" s="4"/>
      <c r="K46" s="5"/>
      <c r="L46" s="4"/>
      <c r="M46" s="4"/>
      <c r="N46" s="4"/>
      <c r="O46" s="4"/>
    </row>
    <row r="47" spans="1:15" s="23" customFormat="1" x14ac:dyDescent="0.25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5" s="23" customFormat="1" ht="17.25" x14ac:dyDescent="0.25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2:12" s="23" customFormat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2" s="23" customFormat="1" x14ac:dyDescent="0.25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2:12" s="23" customFormat="1" x14ac:dyDescent="0.25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2" s="23" customFormat="1" x14ac:dyDescent="0.25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2:12" s="23" customFormat="1" ht="17.25" x14ac:dyDescent="0.25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2:12" s="23" customFormat="1" x14ac:dyDescent="0.25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2:12" s="23" customFormat="1" x14ac:dyDescent="0.25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2" s="23" customFormat="1" x14ac:dyDescent="0.25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2:12" s="23" customFormat="1" x14ac:dyDescent="0.25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2" s="23" customFormat="1" x14ac:dyDescent="0.25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L17:M22 J17:J22 J24:J30 L24:M30">
    <cfRule type="expression" dxfId="105" priority="10">
      <formula>$H17="CCI (CC Intégral)"</formula>
    </cfRule>
  </conditionalFormatting>
  <conditionalFormatting sqref="J17:K22 J24:K30">
    <cfRule type="expression" dxfId="104" priority="9">
      <formula>$H17="CT (Contrôle terminal)"</formula>
    </cfRule>
  </conditionalFormatting>
  <conditionalFormatting sqref="L23:M23 J23">
    <cfRule type="expression" dxfId="103" priority="4">
      <formula>$H23="CCI (CC Intégral)"</formula>
    </cfRule>
  </conditionalFormatting>
  <conditionalFormatting sqref="J41:J46 L41:M46">
    <cfRule type="expression" dxfId="102" priority="24">
      <formula>$H41="CCI (CC Intégral)"</formula>
    </cfRule>
  </conditionalFormatting>
  <conditionalFormatting sqref="J41:K46">
    <cfRule type="expression" dxfId="101" priority="23">
      <formula>$H41="CT (Contrôle terminal)"</formula>
    </cfRule>
  </conditionalFormatting>
  <conditionalFormatting sqref="K15:O15">
    <cfRule type="expression" dxfId="100" priority="20">
      <formula>$A$11=2</formula>
    </cfRule>
    <cfRule type="expression" dxfId="99" priority="21">
      <formula>$A$11=3</formula>
    </cfRule>
    <cfRule type="expression" dxfId="98" priority="22">
      <formula>$A$11=1</formula>
    </cfRule>
  </conditionalFormatting>
  <conditionalFormatting sqref="A16:H16 J16:O16">
    <cfRule type="expression" dxfId="97" priority="17">
      <formula>$A$11=2</formula>
    </cfRule>
    <cfRule type="expression" dxfId="96" priority="18">
      <formula>$A$11=4</formula>
    </cfRule>
    <cfRule type="expression" dxfId="95" priority="19">
      <formula>$A$11=1</formula>
    </cfRule>
  </conditionalFormatting>
  <conditionalFormatting sqref="L16:M16">
    <cfRule type="expression" dxfId="94" priority="16">
      <formula>$H$17="CCI (CC Intégral)"</formula>
    </cfRule>
  </conditionalFormatting>
  <conditionalFormatting sqref="I16">
    <cfRule type="expression" dxfId="93" priority="13">
      <formula>$A$11=2</formula>
    </cfRule>
    <cfRule type="expression" dxfId="92" priority="14">
      <formula>$A$11=4</formula>
    </cfRule>
    <cfRule type="expression" dxfId="91" priority="15">
      <formula>$A$11=1</formula>
    </cfRule>
  </conditionalFormatting>
  <conditionalFormatting sqref="L34:M38 J34:J38">
    <cfRule type="expression" dxfId="90" priority="8">
      <formula>$H34="CCI (CC Intégral)"</formula>
    </cfRule>
  </conditionalFormatting>
  <conditionalFormatting sqref="J34:K38">
    <cfRule type="expression" dxfId="89" priority="7">
      <formula>$H34="CT (Contrôle terminal)"</formula>
    </cfRule>
  </conditionalFormatting>
  <conditionalFormatting sqref="H32 J32:K32">
    <cfRule type="expression" dxfId="88" priority="11">
      <formula>$F32="CCI (CC Intégral)"</formula>
    </cfRule>
  </conditionalFormatting>
  <conditionalFormatting sqref="H32:I32">
    <cfRule type="expression" dxfId="87" priority="12">
      <formula>$F32="CT (Contrôle terminal)"</formula>
    </cfRule>
  </conditionalFormatting>
  <conditionalFormatting sqref="L33:M33 J33">
    <cfRule type="expression" dxfId="86" priority="6">
      <formula>$H33="CCI (CC Intégral)"</formula>
    </cfRule>
  </conditionalFormatting>
  <conditionalFormatting sqref="J33:K33">
    <cfRule type="expression" dxfId="85" priority="5">
      <formula>$H33="CT (Contrôle terminal)"</formula>
    </cfRule>
  </conditionalFormatting>
  <conditionalFormatting sqref="J31 L31:M31">
    <cfRule type="expression" dxfId="84" priority="2">
      <formula>$H31="CCI (CC Intégral)"</formula>
    </cfRule>
  </conditionalFormatting>
  <conditionalFormatting sqref="J23:K23">
    <cfRule type="expression" dxfId="83" priority="3">
      <formula>$H23="CT (Contrôle terminal)"</formula>
    </cfRule>
  </conditionalFormatting>
  <conditionalFormatting sqref="J31:K31">
    <cfRule type="expression" dxfId="82" priority="1">
      <formula>$H31="CT (Contrôle terminal)"</formula>
    </cfRule>
  </conditionalFormatting>
  <dataValidations count="6">
    <dataValidation type="list" allowBlank="1" showInputMessage="1" showErrorMessage="1" promptTitle="Type contrôle" prompt="Utiliser la liste déroulante" sqref="H41:I46 F32 H33:H40 H17:H31">
      <formula1>liste_type_controle</formula1>
    </dataValidation>
    <dataValidation type="list" operator="greaterThan" allowBlank="1" showInputMessage="1" showErrorMessage="1" errorTitle="Coefficient" error="Le coefficient doit être un nombre décimal supérieur à 0." sqref="G17:G32 E32 I33:I40 D39:D40 I17:I31 D30:D35 F17:F31 F33:G46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36:D46 B32 D17:D29">
      <formula1>6</formula1>
    </dataValidation>
    <dataValidation type="decimal" operator="greaterThan" allowBlank="1" showInputMessage="1" showErrorMessage="1" errorTitle="Coefficient" error="Le coefficient doit être un nombre décimal supérieur à 0." sqref="E33:E46 C32 E17:E31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6">
      <formula1>Nature_ELP</formula1>
    </dataValidation>
    <dataValidation type="list" allowBlank="1" showInputMessage="1" showErrorMessage="1" errorTitle="Nature" error="Utiliser la liste déroulante" promptTitle="Nature" prompt="Utiliser la liste déroulante" sqref="N33:N46 J32 L17:L46 N17:N31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4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4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showGridLines="0" showZeros="0" topLeftCell="A11" zoomScale="75" zoomScaleNormal="85" zoomScalePageLayoutView="85" workbookViewId="0">
      <selection activeCell="A41" sqref="A41:XFD41"/>
    </sheetView>
  </sheetViews>
  <sheetFormatPr baseColWidth="10" defaultColWidth="10.85546875" defaultRowHeight="15" x14ac:dyDescent="0.25"/>
  <cols>
    <col min="1" max="1" width="26.42578125" style="18" bestFit="1" customWidth="1"/>
    <col min="2" max="2" width="49.42578125" style="28" customWidth="1"/>
    <col min="3" max="3" width="20.42578125" style="28" customWidth="1"/>
    <col min="4" max="4" width="6.5703125" style="28" customWidth="1"/>
    <col min="5" max="5" width="12" style="28" customWidth="1"/>
    <col min="6" max="7" width="13.5703125" style="28" customWidth="1"/>
    <col min="8" max="8" width="21.28515625" style="28" bestFit="1" customWidth="1"/>
    <col min="9" max="9" width="11.42578125" style="28" customWidth="1"/>
    <col min="10" max="10" width="11.140625" style="28" bestFit="1" customWidth="1"/>
    <col min="11" max="11" width="17.42578125" style="28" customWidth="1"/>
    <col min="12" max="12" width="17.42578125" style="28" bestFit="1" customWidth="1"/>
    <col min="13" max="13" width="10.5703125" style="18" customWidth="1"/>
    <col min="14" max="14" width="17.42578125" style="18" bestFit="1" customWidth="1"/>
    <col min="15" max="15" width="10.5703125" style="18" customWidth="1"/>
    <col min="16" max="16384" width="10.85546875" style="18"/>
  </cols>
  <sheetData>
    <row r="1" spans="1:15" ht="23.25" x14ac:dyDescent="0.35">
      <c r="A1" s="140" t="s">
        <v>87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ht="20.100000000000001" customHeight="1" x14ac:dyDescent="0.25">
      <c r="A2" s="19" t="s">
        <v>1</v>
      </c>
      <c r="B2" s="142">
        <f>'Fiche générale'!B2</f>
        <v>0</v>
      </c>
      <c r="C2" s="142"/>
      <c r="D2" s="142"/>
      <c r="E2" s="142"/>
      <c r="F2" s="18"/>
      <c r="G2" s="18"/>
      <c r="H2" s="18"/>
      <c r="I2" s="18"/>
      <c r="J2" s="18"/>
      <c r="K2" s="18"/>
      <c r="L2" s="18"/>
    </row>
    <row r="3" spans="1:15" ht="20.100000000000001" customHeight="1" x14ac:dyDescent="0.25">
      <c r="A3" s="19" t="s">
        <v>2</v>
      </c>
      <c r="B3" s="142" t="str">
        <f>'Fiche générale'!B3:I3</f>
        <v>COMPETENCES TRANSVERSALES</v>
      </c>
      <c r="C3" s="142"/>
      <c r="D3" s="142"/>
      <c r="E3" s="142"/>
      <c r="F3" s="18"/>
      <c r="G3" s="18"/>
      <c r="H3" s="18"/>
      <c r="I3" s="18"/>
      <c r="J3" s="18"/>
      <c r="K3" s="18"/>
      <c r="L3" s="18"/>
    </row>
    <row r="4" spans="1:15" ht="20.100000000000001" customHeight="1" x14ac:dyDescent="0.3">
      <c r="A4" s="19" t="s">
        <v>88</v>
      </c>
      <c r="B4" s="41" t="str">
        <f>'Fiche générale'!B4</f>
        <v>-</v>
      </c>
      <c r="C4" s="20" t="s">
        <v>89</v>
      </c>
      <c r="D4" s="141"/>
      <c r="E4" s="141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5" ht="20.100000000000001" customHeight="1" x14ac:dyDescent="0.3">
      <c r="A6" s="19" t="s">
        <v>90</v>
      </c>
      <c r="B6" s="42"/>
      <c r="C6" s="20" t="s">
        <v>91</v>
      </c>
      <c r="D6" s="145"/>
      <c r="E6" s="146"/>
      <c r="F6" s="150" t="s">
        <v>92</v>
      </c>
      <c r="G6" s="151"/>
      <c r="H6" s="152"/>
      <c r="I6" s="87"/>
      <c r="J6" s="153"/>
      <c r="K6" s="153"/>
      <c r="L6" s="153"/>
      <c r="M6" s="153"/>
      <c r="N6" s="153"/>
      <c r="O6" s="153"/>
    </row>
    <row r="7" spans="1:15" ht="20.100000000000001" customHeight="1" x14ac:dyDescent="0.25">
      <c r="A7" s="19" t="s">
        <v>93</v>
      </c>
      <c r="B7" s="47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5" ht="20.100000000000001" customHeight="1" x14ac:dyDescent="0.25">
      <c r="A8" s="21"/>
      <c r="B8" s="49"/>
      <c r="C8" s="25"/>
      <c r="D8" s="18"/>
      <c r="E8" s="18"/>
      <c r="F8" s="18"/>
      <c r="G8" s="18"/>
      <c r="H8" s="22"/>
      <c r="I8" s="22"/>
      <c r="J8" s="22"/>
      <c r="K8" s="22"/>
      <c r="L8" s="22"/>
      <c r="N8" s="23"/>
      <c r="O8" s="23"/>
    </row>
    <row r="9" spans="1:15" ht="15" customHeight="1" x14ac:dyDescent="0.25">
      <c r="B9" s="36"/>
      <c r="C9" s="50"/>
      <c r="D9" s="22"/>
      <c r="E9" s="147" t="s">
        <v>94</v>
      </c>
      <c r="F9" s="148"/>
      <c r="G9" s="86"/>
      <c r="H9" s="147" t="s">
        <v>95</v>
      </c>
      <c r="I9" s="149"/>
      <c r="J9" s="148"/>
      <c r="K9" s="22"/>
      <c r="L9" s="24">
        <v>1</v>
      </c>
      <c r="M9" s="22"/>
      <c r="N9" s="22"/>
      <c r="O9" s="22"/>
    </row>
    <row r="10" spans="1:15" ht="15" customHeight="1" x14ac:dyDescent="0.25">
      <c r="B10" s="36"/>
      <c r="C10" s="50"/>
      <c r="D10" s="25"/>
      <c r="E10" s="154" t="s">
        <v>96</v>
      </c>
      <c r="F10" s="155"/>
      <c r="G10" s="51"/>
      <c r="H10" s="156"/>
      <c r="I10" s="157"/>
      <c r="J10" s="158"/>
      <c r="K10" s="26"/>
      <c r="L10" s="26"/>
      <c r="M10" s="26"/>
      <c r="N10" s="26"/>
      <c r="O10" s="26"/>
    </row>
    <row r="11" spans="1:15" ht="15" customHeight="1" x14ac:dyDescent="0.25">
      <c r="A11" s="17">
        <v>1</v>
      </c>
      <c r="B11" s="29"/>
      <c r="C11" s="50"/>
      <c r="D11" s="27"/>
      <c r="K11" s="18"/>
      <c r="L11" s="18"/>
      <c r="N11" s="26"/>
      <c r="O11" s="26"/>
    </row>
    <row r="12" spans="1:15" ht="15" customHeight="1" x14ac:dyDescent="0.25">
      <c r="D12" s="27"/>
      <c r="E12" s="18"/>
      <c r="F12" s="18"/>
      <c r="G12" s="18"/>
      <c r="H12" s="18"/>
      <c r="I12" s="18"/>
      <c r="J12" s="18"/>
      <c r="K12" s="18"/>
      <c r="L12" s="18"/>
      <c r="N12" s="26"/>
      <c r="O12" s="26"/>
    </row>
    <row r="13" spans="1:15" x14ac:dyDescent="0.25">
      <c r="B13" s="29"/>
      <c r="C13" s="27"/>
      <c r="D13" s="27"/>
      <c r="E13" s="159"/>
      <c r="F13" s="159"/>
      <c r="G13" s="88"/>
      <c r="H13" s="27"/>
      <c r="I13" s="27"/>
      <c r="J13" s="27"/>
    </row>
    <row r="14" spans="1:15" ht="26.25" customHeight="1" x14ac:dyDescent="0.25">
      <c r="B14" s="29"/>
      <c r="C14" s="27"/>
      <c r="D14" s="27"/>
      <c r="E14" s="88"/>
      <c r="F14" s="88"/>
      <c r="G14" s="88"/>
      <c r="H14" s="27"/>
      <c r="I14" s="27"/>
      <c r="J14" s="27"/>
      <c r="K14" s="143" t="s">
        <v>97</v>
      </c>
      <c r="L14" s="160"/>
      <c r="M14" s="144"/>
      <c r="N14" s="143" t="s">
        <v>98</v>
      </c>
      <c r="O14" s="144"/>
    </row>
    <row r="15" spans="1:15" ht="39.75" customHeight="1" x14ac:dyDescent="0.25">
      <c r="C15" s="12"/>
      <c r="D15" s="12"/>
      <c r="E15" s="13"/>
      <c r="F15" s="13"/>
      <c r="G15" s="13"/>
      <c r="H15" s="13"/>
      <c r="I15" s="13"/>
      <c r="J15" s="14"/>
      <c r="K15" s="31" t="s">
        <v>99</v>
      </c>
      <c r="L15" s="31" t="str">
        <f>IF(H17="CCI (CC Intégral)","CT pour les dispensés","Contrôle Terminal")</f>
        <v>Contrôle Terminal</v>
      </c>
      <c r="M15" s="32"/>
      <c r="N15" s="33" t="s">
        <v>100</v>
      </c>
      <c r="O15" s="34"/>
    </row>
    <row r="16" spans="1:15" s="28" customFormat="1" ht="47.25" x14ac:dyDescent="0.25">
      <c r="A16" s="31" t="s">
        <v>19</v>
      </c>
      <c r="B16" s="31" t="s">
        <v>101</v>
      </c>
      <c r="C16" s="32" t="s">
        <v>102</v>
      </c>
      <c r="D16" s="33" t="s">
        <v>103</v>
      </c>
      <c r="E16" s="34" t="s">
        <v>104</v>
      </c>
      <c r="F16" s="30" t="s">
        <v>105</v>
      </c>
      <c r="G16" s="30" t="s">
        <v>106</v>
      </c>
      <c r="H16" s="35" t="s">
        <v>107</v>
      </c>
      <c r="I16" s="35" t="s">
        <v>108</v>
      </c>
      <c r="J16" s="30" t="s">
        <v>109</v>
      </c>
      <c r="K16" s="33" t="s">
        <v>110</v>
      </c>
      <c r="L16" s="33" t="s">
        <v>111</v>
      </c>
      <c r="M16" s="33" t="s">
        <v>112</v>
      </c>
      <c r="N16" s="33" t="s">
        <v>111</v>
      </c>
      <c r="O16" s="33" t="s">
        <v>112</v>
      </c>
    </row>
    <row r="17" spans="1:15" ht="15" customHeight="1" x14ac:dyDescent="0.25">
      <c r="A17" s="1" t="s">
        <v>26</v>
      </c>
      <c r="B17" s="48" t="s">
        <v>127</v>
      </c>
      <c r="C17" s="2" t="s">
        <v>250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2</v>
      </c>
      <c r="K17" s="4"/>
      <c r="L17" s="4" t="s">
        <v>22</v>
      </c>
      <c r="M17" s="4" t="s">
        <v>116</v>
      </c>
      <c r="N17" s="4" t="s">
        <v>22</v>
      </c>
      <c r="O17" s="4" t="s">
        <v>116</v>
      </c>
    </row>
    <row r="18" spans="1:15" ht="15" customHeight="1" x14ac:dyDescent="0.25">
      <c r="A18" s="1" t="s">
        <v>26</v>
      </c>
      <c r="B18" s="48" t="s">
        <v>129</v>
      </c>
      <c r="C18" s="2" t="s">
        <v>251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4"/>
      <c r="L18" s="4" t="s">
        <v>22</v>
      </c>
      <c r="M18" s="4" t="s">
        <v>116</v>
      </c>
      <c r="N18" s="4" t="s">
        <v>22</v>
      </c>
      <c r="O18" s="4" t="s">
        <v>116</v>
      </c>
    </row>
    <row r="19" spans="1:15" ht="15" customHeight="1" x14ac:dyDescent="0.25">
      <c r="A19" s="1" t="s">
        <v>26</v>
      </c>
      <c r="B19" s="48" t="s">
        <v>131</v>
      </c>
      <c r="C19" s="2" t="s">
        <v>252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4"/>
      <c r="L19" s="4" t="s">
        <v>22</v>
      </c>
      <c r="M19" s="4" t="s">
        <v>116</v>
      </c>
      <c r="N19" s="4" t="s">
        <v>22</v>
      </c>
      <c r="O19" s="4" t="s">
        <v>116</v>
      </c>
    </row>
    <row r="20" spans="1:15" ht="15" customHeight="1" x14ac:dyDescent="0.25">
      <c r="A20" s="1" t="s">
        <v>26</v>
      </c>
      <c r="B20" s="48" t="s">
        <v>133</v>
      </c>
      <c r="C20" s="2" t="s">
        <v>253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4"/>
      <c r="L20" s="4" t="s">
        <v>22</v>
      </c>
      <c r="M20" s="4" t="s">
        <v>116</v>
      </c>
      <c r="N20" s="4" t="s">
        <v>22</v>
      </c>
      <c r="O20" s="4" t="s">
        <v>116</v>
      </c>
    </row>
    <row r="21" spans="1:15" ht="15" customHeight="1" x14ac:dyDescent="0.25">
      <c r="A21" s="1" t="s">
        <v>26</v>
      </c>
      <c r="B21" s="48" t="s">
        <v>135</v>
      </c>
      <c r="C21" s="2" t="s">
        <v>254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>
        <v>3</v>
      </c>
      <c r="K21" s="4"/>
      <c r="L21" s="4" t="s">
        <v>22</v>
      </c>
      <c r="M21" s="4" t="s">
        <v>116</v>
      </c>
      <c r="N21" s="4" t="s">
        <v>22</v>
      </c>
      <c r="O21" s="4" t="s">
        <v>116</v>
      </c>
    </row>
    <row r="22" spans="1:15" ht="15" customHeight="1" x14ac:dyDescent="0.25">
      <c r="A22" s="1" t="s">
        <v>26</v>
      </c>
      <c r="B22" s="48" t="s">
        <v>255</v>
      </c>
      <c r="C22" s="2" t="s">
        <v>256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>
        <v>3</v>
      </c>
      <c r="K22" s="4"/>
      <c r="L22" s="4" t="s">
        <v>22</v>
      </c>
      <c r="M22" s="4" t="s">
        <v>116</v>
      </c>
      <c r="N22" s="4" t="s">
        <v>22</v>
      </c>
      <c r="O22" s="4" t="s">
        <v>116</v>
      </c>
    </row>
    <row r="23" spans="1:15" ht="15" customHeight="1" x14ac:dyDescent="0.25">
      <c r="A23" s="1" t="s">
        <v>26</v>
      </c>
      <c r="B23" s="48" t="s">
        <v>257</v>
      </c>
      <c r="C23" s="2" t="s">
        <v>258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>
        <v>3</v>
      </c>
      <c r="K23" s="4"/>
      <c r="L23" s="4" t="s">
        <v>22</v>
      </c>
      <c r="M23" s="4" t="s">
        <v>116</v>
      </c>
      <c r="N23" s="4" t="s">
        <v>22</v>
      </c>
      <c r="O23" s="4" t="s">
        <v>116</v>
      </c>
    </row>
    <row r="24" spans="1:15" ht="15" customHeight="1" x14ac:dyDescent="0.25">
      <c r="A24" s="1" t="s">
        <v>26</v>
      </c>
      <c r="B24" s="48" t="s">
        <v>259</v>
      </c>
      <c r="C24" s="2" t="s">
        <v>254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>
        <v>3</v>
      </c>
      <c r="K24" s="4"/>
      <c r="L24" s="4" t="s">
        <v>22</v>
      </c>
      <c r="M24" s="4" t="s">
        <v>116</v>
      </c>
      <c r="N24" s="4" t="s">
        <v>22</v>
      </c>
      <c r="O24" s="4" t="s">
        <v>116</v>
      </c>
    </row>
    <row r="25" spans="1:15" ht="15" customHeight="1" x14ac:dyDescent="0.25">
      <c r="A25" s="97" t="s">
        <v>26</v>
      </c>
      <c r="B25" s="99" t="s">
        <v>260</v>
      </c>
      <c r="C25" s="100" t="s">
        <v>261</v>
      </c>
      <c r="D25" s="97"/>
      <c r="E25" s="97">
        <v>1</v>
      </c>
      <c r="F25" s="97" t="s">
        <v>115</v>
      </c>
      <c r="G25" s="97" t="s">
        <v>115</v>
      </c>
      <c r="H25" s="97" t="s">
        <v>27</v>
      </c>
      <c r="I25" s="97" t="s">
        <v>115</v>
      </c>
      <c r="J25" s="98">
        <v>0.2</v>
      </c>
      <c r="K25" s="97">
        <v>2</v>
      </c>
      <c r="L25" s="97" t="s">
        <v>22</v>
      </c>
      <c r="M25" s="97" t="s">
        <v>116</v>
      </c>
      <c r="N25" s="97" t="s">
        <v>25</v>
      </c>
      <c r="O25" s="97" t="s">
        <v>337</v>
      </c>
    </row>
    <row r="26" spans="1:15" s="52" customFormat="1" ht="15" customHeight="1" x14ac:dyDescent="0.25">
      <c r="A26" s="1" t="s">
        <v>26</v>
      </c>
      <c r="B26" s="48" t="s">
        <v>262</v>
      </c>
      <c r="C26" s="2" t="s">
        <v>263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4"/>
      <c r="L26" s="4" t="s">
        <v>22</v>
      </c>
      <c r="M26" s="4" t="s">
        <v>116</v>
      </c>
      <c r="N26" s="4" t="s">
        <v>22</v>
      </c>
      <c r="O26" s="4" t="s">
        <v>116</v>
      </c>
    </row>
    <row r="27" spans="1:15" ht="15" customHeight="1" x14ac:dyDescent="0.25">
      <c r="A27" s="1" t="s">
        <v>26</v>
      </c>
      <c r="B27" s="48" t="s">
        <v>196</v>
      </c>
      <c r="C27" s="2" t="s">
        <v>197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4"/>
      <c r="L27" s="4" t="s">
        <v>22</v>
      </c>
      <c r="M27" s="4" t="s">
        <v>116</v>
      </c>
      <c r="N27" s="4" t="s">
        <v>22</v>
      </c>
      <c r="O27" s="4" t="s">
        <v>116</v>
      </c>
    </row>
    <row r="28" spans="1:15" ht="15" customHeight="1" x14ac:dyDescent="0.25">
      <c r="A28" s="1"/>
      <c r="B28" s="48"/>
      <c r="C28" s="2"/>
      <c r="D28" s="3"/>
      <c r="E28" s="3"/>
      <c r="F28" s="3"/>
      <c r="G28" s="3"/>
      <c r="H28" s="3"/>
      <c r="I28" s="3"/>
      <c r="J28" s="3"/>
      <c r="K28" s="4"/>
      <c r="L28" s="4"/>
      <c r="M28" s="4"/>
      <c r="N28" s="4"/>
      <c r="O28" s="4"/>
    </row>
    <row r="29" spans="1:15" ht="15" customHeight="1" x14ac:dyDescent="0.25">
      <c r="A29" s="1" t="s">
        <v>26</v>
      </c>
      <c r="B29" s="48" t="s">
        <v>159</v>
      </c>
      <c r="C29" s="2" t="s">
        <v>264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>
        <v>2</v>
      </c>
      <c r="K29" s="4"/>
      <c r="L29" s="4" t="s">
        <v>22</v>
      </c>
      <c r="M29" s="4" t="s">
        <v>116</v>
      </c>
      <c r="N29" s="4" t="s">
        <v>22</v>
      </c>
      <c r="O29" s="4" t="s">
        <v>116</v>
      </c>
    </row>
    <row r="30" spans="1:15" ht="15" customHeight="1" x14ac:dyDescent="0.25">
      <c r="A30" s="1" t="s">
        <v>26</v>
      </c>
      <c r="B30" s="48" t="s">
        <v>161</v>
      </c>
      <c r="C30" s="2" t="s">
        <v>265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/>
      <c r="K30" s="4"/>
      <c r="L30" s="4" t="s">
        <v>22</v>
      </c>
      <c r="M30" s="4" t="s">
        <v>116</v>
      </c>
      <c r="N30" s="4" t="s">
        <v>22</v>
      </c>
      <c r="O30" s="4" t="s">
        <v>116</v>
      </c>
    </row>
    <row r="31" spans="1:15" ht="15" customHeight="1" x14ac:dyDescent="0.25">
      <c r="A31" s="1" t="s">
        <v>26</v>
      </c>
      <c r="B31" s="48" t="s">
        <v>163</v>
      </c>
      <c r="C31" s="2" t="s">
        <v>266</v>
      </c>
      <c r="D31" s="3"/>
      <c r="E31" s="3">
        <v>1</v>
      </c>
      <c r="F31" s="3" t="s">
        <v>115</v>
      </c>
      <c r="G31" s="3" t="s">
        <v>115</v>
      </c>
      <c r="H31" s="3" t="s">
        <v>24</v>
      </c>
      <c r="I31" s="3" t="s">
        <v>115</v>
      </c>
      <c r="J31" s="3">
        <v>2</v>
      </c>
      <c r="K31" s="4"/>
      <c r="L31" s="4" t="s">
        <v>22</v>
      </c>
      <c r="M31" s="4" t="s">
        <v>116</v>
      </c>
      <c r="N31" s="4" t="s">
        <v>22</v>
      </c>
      <c r="O31" s="4" t="s">
        <v>116</v>
      </c>
    </row>
    <row r="32" spans="1:15" ht="15" customHeight="1" x14ac:dyDescent="0.25">
      <c r="A32" s="1" t="s">
        <v>26</v>
      </c>
      <c r="B32" s="48" t="s">
        <v>267</v>
      </c>
      <c r="C32" s="2" t="s">
        <v>268</v>
      </c>
      <c r="D32" s="3"/>
      <c r="E32" s="3">
        <v>2</v>
      </c>
      <c r="F32" s="3" t="s">
        <v>115</v>
      </c>
      <c r="G32" s="3" t="s">
        <v>115</v>
      </c>
      <c r="H32" s="3" t="s">
        <v>24</v>
      </c>
      <c r="I32" s="3" t="s">
        <v>115</v>
      </c>
      <c r="J32" s="3">
        <v>3</v>
      </c>
      <c r="K32" s="4"/>
      <c r="L32" s="4" t="s">
        <v>22</v>
      </c>
      <c r="M32" s="4" t="s">
        <v>116</v>
      </c>
      <c r="N32" s="4" t="s">
        <v>22</v>
      </c>
      <c r="O32" s="4" t="s">
        <v>116</v>
      </c>
    </row>
    <row r="33" spans="1:16" ht="15" customHeight="1" x14ac:dyDescent="0.25">
      <c r="A33" s="1" t="s">
        <v>26</v>
      </c>
      <c r="B33" s="48" t="s">
        <v>165</v>
      </c>
      <c r="C33" s="2" t="s">
        <v>269</v>
      </c>
      <c r="D33" s="3"/>
      <c r="E33" s="3">
        <v>1</v>
      </c>
      <c r="F33" s="3" t="s">
        <v>115</v>
      </c>
      <c r="G33" s="3" t="s">
        <v>115</v>
      </c>
      <c r="H33" s="3" t="s">
        <v>24</v>
      </c>
      <c r="I33" s="3" t="s">
        <v>115</v>
      </c>
      <c r="J33" s="3"/>
      <c r="K33" s="4"/>
      <c r="L33" s="4" t="s">
        <v>22</v>
      </c>
      <c r="M33" s="4" t="s">
        <v>116</v>
      </c>
      <c r="N33" s="4" t="s">
        <v>22</v>
      </c>
      <c r="O33" s="4" t="s">
        <v>116</v>
      </c>
    </row>
    <row r="34" spans="1:16" ht="15" customHeight="1" x14ac:dyDescent="0.25">
      <c r="A34" s="1" t="s">
        <v>26</v>
      </c>
      <c r="B34" s="48" t="s">
        <v>167</v>
      </c>
      <c r="C34" s="2" t="s">
        <v>270</v>
      </c>
      <c r="D34" s="3"/>
      <c r="E34" s="3">
        <v>1</v>
      </c>
      <c r="F34" s="3" t="s">
        <v>115</v>
      </c>
      <c r="G34" s="3" t="s">
        <v>115</v>
      </c>
      <c r="H34" s="3" t="s">
        <v>24</v>
      </c>
      <c r="I34" s="3" t="s">
        <v>115</v>
      </c>
      <c r="J34" s="3">
        <v>3</v>
      </c>
      <c r="K34" s="4"/>
      <c r="L34" s="4" t="s">
        <v>22</v>
      </c>
      <c r="M34" s="4" t="s">
        <v>116</v>
      </c>
      <c r="N34" s="4" t="s">
        <v>22</v>
      </c>
      <c r="O34" s="4" t="s">
        <v>116</v>
      </c>
    </row>
    <row r="35" spans="1:16" ht="15" customHeight="1" x14ac:dyDescent="0.25">
      <c r="A35" s="1" t="s">
        <v>26</v>
      </c>
      <c r="B35" s="48" t="s">
        <v>271</v>
      </c>
      <c r="C35" s="2" t="s">
        <v>270</v>
      </c>
      <c r="D35" s="3"/>
      <c r="E35" s="3">
        <v>1</v>
      </c>
      <c r="F35" s="3" t="s">
        <v>115</v>
      </c>
      <c r="G35" s="3" t="s">
        <v>115</v>
      </c>
      <c r="H35" s="3" t="s">
        <v>24</v>
      </c>
      <c r="I35" s="3" t="s">
        <v>115</v>
      </c>
      <c r="J35" s="3">
        <v>3</v>
      </c>
      <c r="K35" s="4"/>
      <c r="L35" s="4" t="s">
        <v>22</v>
      </c>
      <c r="M35" s="4" t="s">
        <v>116</v>
      </c>
      <c r="N35" s="4" t="s">
        <v>22</v>
      </c>
      <c r="O35" s="4" t="s">
        <v>116</v>
      </c>
    </row>
    <row r="36" spans="1:16" ht="15" customHeight="1" x14ac:dyDescent="0.25">
      <c r="A36" s="1" t="s">
        <v>26</v>
      </c>
      <c r="B36" s="48" t="s">
        <v>272</v>
      </c>
      <c r="C36" s="2" t="s">
        <v>270</v>
      </c>
      <c r="D36" s="3"/>
      <c r="E36" s="3">
        <v>1</v>
      </c>
      <c r="F36" s="3" t="s">
        <v>115</v>
      </c>
      <c r="G36" s="3" t="s">
        <v>115</v>
      </c>
      <c r="H36" s="3" t="s">
        <v>24</v>
      </c>
      <c r="I36" s="3" t="s">
        <v>115</v>
      </c>
      <c r="J36" s="3">
        <v>3</v>
      </c>
      <c r="K36" s="4"/>
      <c r="L36" s="4" t="s">
        <v>22</v>
      </c>
      <c r="M36" s="4" t="s">
        <v>116</v>
      </c>
      <c r="N36" s="4" t="s">
        <v>22</v>
      </c>
      <c r="O36" s="4" t="s">
        <v>116</v>
      </c>
    </row>
    <row r="37" spans="1:16" ht="15" customHeight="1" x14ac:dyDescent="0.25">
      <c r="A37" s="1" t="s">
        <v>26</v>
      </c>
      <c r="B37" s="48" t="s">
        <v>273</v>
      </c>
      <c r="C37" s="2" t="s">
        <v>270</v>
      </c>
      <c r="D37" s="3"/>
      <c r="E37" s="3">
        <v>1</v>
      </c>
      <c r="F37" s="3" t="s">
        <v>115</v>
      </c>
      <c r="G37" s="3" t="s">
        <v>115</v>
      </c>
      <c r="H37" s="3" t="s">
        <v>24</v>
      </c>
      <c r="I37" s="3" t="s">
        <v>115</v>
      </c>
      <c r="J37" s="3">
        <v>3</v>
      </c>
      <c r="K37" s="4"/>
      <c r="L37" s="4" t="s">
        <v>22</v>
      </c>
      <c r="M37" s="4" t="s">
        <v>116</v>
      </c>
      <c r="N37" s="4" t="s">
        <v>22</v>
      </c>
      <c r="O37" s="4" t="s">
        <v>116</v>
      </c>
    </row>
    <row r="38" spans="1:16" ht="15" customHeight="1" x14ac:dyDescent="0.25">
      <c r="A38" s="1" t="s">
        <v>26</v>
      </c>
      <c r="B38" s="48" t="s">
        <v>274</v>
      </c>
      <c r="C38" s="2" t="s">
        <v>275</v>
      </c>
      <c r="D38" s="3"/>
      <c r="E38" s="3">
        <v>1</v>
      </c>
      <c r="F38" s="3" t="s">
        <v>115</v>
      </c>
      <c r="G38" s="3" t="s">
        <v>115</v>
      </c>
      <c r="H38" s="3" t="s">
        <v>24</v>
      </c>
      <c r="I38" s="3" t="s">
        <v>115</v>
      </c>
      <c r="J38" s="3"/>
      <c r="K38" s="4"/>
      <c r="L38" s="4" t="s">
        <v>22</v>
      </c>
      <c r="M38" s="4" t="s">
        <v>116</v>
      </c>
      <c r="N38" s="4" t="s">
        <v>22</v>
      </c>
      <c r="O38" s="4" t="s">
        <v>116</v>
      </c>
    </row>
    <row r="39" spans="1:16" ht="15" customHeight="1" x14ac:dyDescent="0.25">
      <c r="A39" s="1"/>
      <c r="B39" s="3"/>
      <c r="C39" s="3"/>
      <c r="D39" s="3"/>
      <c r="E39" s="3"/>
      <c r="F39" s="3"/>
      <c r="G39" s="3"/>
      <c r="H39" s="3"/>
      <c r="I39" s="1"/>
      <c r="J39" s="4"/>
      <c r="K39" s="4"/>
      <c r="L39" s="4"/>
      <c r="M39" s="4"/>
      <c r="N39" s="67"/>
      <c r="O39" s="67"/>
      <c r="P39" s="23"/>
    </row>
    <row r="40" spans="1:16" ht="15" customHeight="1" x14ac:dyDescent="0.25">
      <c r="A40" s="1" t="s">
        <v>26</v>
      </c>
      <c r="B40" s="2" t="s">
        <v>139</v>
      </c>
      <c r="C40" s="2" t="s">
        <v>276</v>
      </c>
      <c r="D40" s="3"/>
      <c r="E40" s="3">
        <v>1</v>
      </c>
      <c r="F40" s="3" t="s">
        <v>115</v>
      </c>
      <c r="G40" s="3" t="s">
        <v>141</v>
      </c>
      <c r="H40" s="3" t="s">
        <v>21</v>
      </c>
      <c r="I40" s="80" t="s">
        <v>141</v>
      </c>
      <c r="J40" s="3"/>
      <c r="K40" s="1"/>
      <c r="L40" s="4" t="s">
        <v>22</v>
      </c>
      <c r="M40" s="4" t="s">
        <v>213</v>
      </c>
      <c r="N40" s="4" t="s">
        <v>25</v>
      </c>
      <c r="O40" s="4" t="s">
        <v>214</v>
      </c>
    </row>
    <row r="41" spans="1:16" ht="15" customHeight="1" x14ac:dyDescent="0.25">
      <c r="A41" s="1" t="s">
        <v>26</v>
      </c>
      <c r="B41" s="48" t="s">
        <v>142</v>
      </c>
      <c r="C41" s="2" t="s">
        <v>277</v>
      </c>
      <c r="D41" s="3"/>
      <c r="E41" s="3">
        <v>1</v>
      </c>
      <c r="F41" s="3" t="s">
        <v>115</v>
      </c>
      <c r="G41" s="3" t="s">
        <v>141</v>
      </c>
      <c r="H41" s="3" t="s">
        <v>21</v>
      </c>
      <c r="I41" s="3" t="s">
        <v>141</v>
      </c>
      <c r="J41" s="81"/>
      <c r="K41" s="1">
        <v>2</v>
      </c>
      <c r="L41" s="4"/>
      <c r="M41" s="4"/>
      <c r="N41" s="4" t="s">
        <v>22</v>
      </c>
      <c r="O41" s="4" t="s">
        <v>246</v>
      </c>
    </row>
    <row r="42" spans="1:16" ht="15" customHeight="1" x14ac:dyDescent="0.25">
      <c r="A42" s="1" t="s">
        <v>26</v>
      </c>
      <c r="B42" s="82" t="s">
        <v>144</v>
      </c>
      <c r="C42" s="2" t="s">
        <v>278</v>
      </c>
      <c r="D42" s="4"/>
      <c r="E42" s="3">
        <v>1</v>
      </c>
      <c r="F42" s="3" t="s">
        <v>115</v>
      </c>
      <c r="G42" s="3" t="s">
        <v>141</v>
      </c>
      <c r="H42" s="3" t="s">
        <v>27</v>
      </c>
      <c r="I42" s="3" t="s">
        <v>115</v>
      </c>
      <c r="J42" s="81">
        <v>0.5</v>
      </c>
      <c r="K42" s="1">
        <v>2</v>
      </c>
      <c r="L42" s="4" t="s">
        <v>22</v>
      </c>
      <c r="M42" s="4" t="s">
        <v>116</v>
      </c>
      <c r="N42" s="4" t="s">
        <v>22</v>
      </c>
      <c r="O42" s="4" t="s">
        <v>116</v>
      </c>
    </row>
    <row r="43" spans="1:16" ht="15" customHeight="1" x14ac:dyDescent="0.25">
      <c r="A43" s="1" t="s">
        <v>26</v>
      </c>
      <c r="B43" s="48" t="s">
        <v>146</v>
      </c>
      <c r="C43" s="2" t="s">
        <v>279</v>
      </c>
      <c r="D43" s="3"/>
      <c r="E43" s="3">
        <v>1</v>
      </c>
      <c r="F43" s="3" t="s">
        <v>115</v>
      </c>
      <c r="G43" s="3" t="s">
        <v>141</v>
      </c>
      <c r="H43" s="3" t="s">
        <v>21</v>
      </c>
      <c r="I43" s="80" t="s">
        <v>141</v>
      </c>
      <c r="J43" s="3"/>
      <c r="K43" s="1">
        <v>2</v>
      </c>
      <c r="L43" s="4" t="s">
        <v>22</v>
      </c>
      <c r="M43" s="4" t="s">
        <v>213</v>
      </c>
      <c r="N43" s="4" t="s">
        <v>22</v>
      </c>
      <c r="O43" s="4" t="s">
        <v>213</v>
      </c>
    </row>
    <row r="44" spans="1:16" x14ac:dyDescent="0.25">
      <c r="A44" s="1" t="s">
        <v>26</v>
      </c>
      <c r="B44" s="48" t="s">
        <v>148</v>
      </c>
      <c r="C44" s="2" t="s">
        <v>280</v>
      </c>
      <c r="D44" s="3"/>
      <c r="E44" s="3">
        <v>1</v>
      </c>
      <c r="F44" s="3" t="s">
        <v>115</v>
      </c>
      <c r="G44" s="3" t="s">
        <v>141</v>
      </c>
      <c r="H44" s="3" t="s">
        <v>27</v>
      </c>
      <c r="I44" s="80" t="s">
        <v>141</v>
      </c>
      <c r="J44" s="81">
        <v>0.5</v>
      </c>
      <c r="K44" s="1">
        <v>2</v>
      </c>
      <c r="L44" s="4" t="s">
        <v>22</v>
      </c>
      <c r="M44" s="4" t="s">
        <v>213</v>
      </c>
      <c r="N44" s="4" t="s">
        <v>22</v>
      </c>
      <c r="O44" s="4" t="s">
        <v>213</v>
      </c>
    </row>
    <row r="45" spans="1:16" x14ac:dyDescent="0.25">
      <c r="A45" s="1" t="s">
        <v>26</v>
      </c>
      <c r="B45" s="48" t="s">
        <v>281</v>
      </c>
      <c r="C45" s="2" t="s">
        <v>282</v>
      </c>
      <c r="D45" s="3"/>
      <c r="E45" s="3">
        <v>1</v>
      </c>
      <c r="F45" s="3" t="s">
        <v>115</v>
      </c>
      <c r="G45" s="3" t="s">
        <v>141</v>
      </c>
      <c r="H45" s="3" t="s">
        <v>27</v>
      </c>
      <c r="I45" s="80" t="s">
        <v>141</v>
      </c>
      <c r="J45" s="81">
        <v>0.5</v>
      </c>
      <c r="K45" s="1">
        <v>2</v>
      </c>
      <c r="L45" s="4" t="s">
        <v>22</v>
      </c>
      <c r="M45" s="4" t="s">
        <v>213</v>
      </c>
      <c r="N45" s="4" t="s">
        <v>22</v>
      </c>
      <c r="O45" s="4" t="s">
        <v>213</v>
      </c>
    </row>
    <row r="46" spans="1:16" x14ac:dyDescent="0.25">
      <c r="A46" s="1" t="s">
        <v>26</v>
      </c>
      <c r="B46" s="48" t="s">
        <v>283</v>
      </c>
      <c r="C46" s="2" t="s">
        <v>284</v>
      </c>
      <c r="D46" s="3"/>
      <c r="E46" s="3">
        <v>1</v>
      </c>
      <c r="F46" s="3" t="s">
        <v>115</v>
      </c>
      <c r="G46" s="3" t="s">
        <v>141</v>
      </c>
      <c r="H46" s="3" t="s">
        <v>27</v>
      </c>
      <c r="I46" s="80" t="s">
        <v>141</v>
      </c>
      <c r="J46" s="81">
        <v>0.5</v>
      </c>
      <c r="K46" s="1">
        <v>2</v>
      </c>
      <c r="L46" s="4" t="s">
        <v>22</v>
      </c>
      <c r="M46" s="4" t="s">
        <v>213</v>
      </c>
      <c r="N46" s="4" t="s">
        <v>22</v>
      </c>
      <c r="O46" s="4" t="s">
        <v>213</v>
      </c>
    </row>
    <row r="47" spans="1:16" x14ac:dyDescent="0.25">
      <c r="A47" s="1" t="s">
        <v>26</v>
      </c>
      <c r="B47" s="48" t="s">
        <v>285</v>
      </c>
      <c r="C47" s="2" t="s">
        <v>280</v>
      </c>
      <c r="D47" s="3"/>
      <c r="E47" s="3">
        <v>1</v>
      </c>
      <c r="F47" s="3" t="s">
        <v>115</v>
      </c>
      <c r="G47" s="3" t="s">
        <v>141</v>
      </c>
      <c r="H47" s="3" t="s">
        <v>27</v>
      </c>
      <c r="I47" s="80" t="s">
        <v>141</v>
      </c>
      <c r="J47" s="81">
        <v>0.5</v>
      </c>
      <c r="K47" s="1">
        <v>2</v>
      </c>
      <c r="L47" s="4" t="s">
        <v>22</v>
      </c>
      <c r="M47" s="4" t="s">
        <v>213</v>
      </c>
      <c r="N47" s="4" t="s">
        <v>22</v>
      </c>
      <c r="O47" s="4" t="s">
        <v>213</v>
      </c>
    </row>
    <row r="48" spans="1:16" x14ac:dyDescent="0.25">
      <c r="A48" s="91" t="s">
        <v>26</v>
      </c>
      <c r="B48" s="92" t="s">
        <v>286</v>
      </c>
      <c r="C48" s="93" t="s">
        <v>287</v>
      </c>
      <c r="D48" s="91"/>
      <c r="E48" s="91">
        <v>1</v>
      </c>
      <c r="F48" s="91" t="s">
        <v>115</v>
      </c>
      <c r="G48" s="91" t="s">
        <v>141</v>
      </c>
      <c r="H48" s="91" t="s">
        <v>21</v>
      </c>
      <c r="I48" s="91" t="s">
        <v>141</v>
      </c>
      <c r="J48" s="91"/>
      <c r="K48" s="91">
        <v>2</v>
      </c>
      <c r="L48" s="91" t="s">
        <v>22</v>
      </c>
      <c r="M48" s="91" t="s">
        <v>334</v>
      </c>
      <c r="N48" s="91" t="s">
        <v>22</v>
      </c>
      <c r="O48" s="91" t="s">
        <v>334</v>
      </c>
    </row>
    <row r="49" spans="1:15" x14ac:dyDescent="0.25">
      <c r="A49" s="1" t="s">
        <v>26</v>
      </c>
      <c r="B49" s="2" t="s">
        <v>152</v>
      </c>
      <c r="C49" s="2" t="s">
        <v>288</v>
      </c>
      <c r="D49" s="3"/>
      <c r="E49" s="68">
        <v>1</v>
      </c>
      <c r="F49" s="69" t="s">
        <v>115</v>
      </c>
      <c r="G49" s="3" t="s">
        <v>141</v>
      </c>
      <c r="H49" s="69" t="s">
        <v>21</v>
      </c>
      <c r="I49" s="69" t="s">
        <v>141</v>
      </c>
      <c r="J49" s="72" t="s">
        <v>154</v>
      </c>
      <c r="K49" s="72" t="s">
        <v>154</v>
      </c>
      <c r="L49" s="74" t="s">
        <v>22</v>
      </c>
      <c r="M49" s="74" t="s">
        <v>155</v>
      </c>
      <c r="N49" s="75" t="s">
        <v>22</v>
      </c>
      <c r="O49" s="74" t="s">
        <v>155</v>
      </c>
    </row>
    <row r="50" spans="1:15" x14ac:dyDescent="0.25">
      <c r="A50" s="1" t="s">
        <v>26</v>
      </c>
      <c r="B50" s="2" t="s">
        <v>156</v>
      </c>
      <c r="C50" s="2" t="s">
        <v>289</v>
      </c>
      <c r="D50" s="3"/>
      <c r="E50" s="70">
        <v>1</v>
      </c>
      <c r="F50" s="71" t="s">
        <v>115</v>
      </c>
      <c r="G50" s="3" t="s">
        <v>141</v>
      </c>
      <c r="H50" s="71" t="s">
        <v>24</v>
      </c>
      <c r="I50" s="71" t="s">
        <v>141</v>
      </c>
      <c r="J50" s="72" t="s">
        <v>154</v>
      </c>
      <c r="K50" s="72" t="s">
        <v>154</v>
      </c>
      <c r="L50" s="73" t="s">
        <v>22</v>
      </c>
      <c r="M50" s="73" t="s">
        <v>213</v>
      </c>
      <c r="N50" s="73" t="s">
        <v>22</v>
      </c>
      <c r="O50" s="73" t="s">
        <v>213</v>
      </c>
    </row>
    <row r="51" spans="1:15" x14ac:dyDescent="0.25">
      <c r="A51" s="1"/>
      <c r="B51" s="2"/>
      <c r="C51" s="2"/>
      <c r="D51" s="3"/>
      <c r="E51" s="4"/>
      <c r="F51" s="4"/>
      <c r="G51" s="4"/>
      <c r="H51" s="4"/>
      <c r="I51" s="4"/>
      <c r="J51" s="4"/>
      <c r="K51" s="5"/>
      <c r="L51" s="4"/>
      <c r="M51" s="4"/>
      <c r="N51" s="4"/>
      <c r="O51" s="4"/>
    </row>
    <row r="52" spans="1:15" s="23" customFormat="1" x14ac:dyDescent="0.25">
      <c r="A52" s="1"/>
      <c r="B52" s="2"/>
      <c r="C52" s="2"/>
      <c r="D52" s="3"/>
      <c r="E52" s="4"/>
      <c r="F52" s="4"/>
      <c r="G52" s="4"/>
      <c r="H52" s="4"/>
      <c r="I52" s="4"/>
      <c r="J52" s="4"/>
      <c r="K52" s="5"/>
      <c r="L52" s="4"/>
      <c r="M52" s="4"/>
      <c r="N52" s="4"/>
      <c r="O52" s="4"/>
    </row>
    <row r="53" spans="1:15" s="23" customFormat="1" ht="18.75" x14ac:dyDescent="0.25">
      <c r="A53" s="1"/>
      <c r="B53" s="6"/>
      <c r="C53" s="6"/>
      <c r="D53" s="3"/>
      <c r="E53" s="7"/>
      <c r="F53" s="7"/>
      <c r="G53" s="7"/>
      <c r="H53" s="7"/>
      <c r="I53" s="7"/>
      <c r="J53" s="7"/>
      <c r="K53" s="8"/>
      <c r="L53" s="4"/>
      <c r="M53" s="4"/>
      <c r="N53" s="4"/>
      <c r="O53" s="4"/>
    </row>
    <row r="54" spans="1:15" s="23" customFormat="1" ht="17.25" x14ac:dyDescent="0.25">
      <c r="A54" s="1"/>
      <c r="B54" s="9"/>
      <c r="C54" s="9"/>
      <c r="D54" s="3"/>
      <c r="E54" s="4"/>
      <c r="F54" s="4"/>
      <c r="G54" s="4"/>
      <c r="H54" s="4"/>
      <c r="I54" s="4"/>
      <c r="J54" s="4"/>
      <c r="K54" s="10"/>
      <c r="L54" s="4"/>
      <c r="M54" s="4"/>
      <c r="N54" s="4"/>
      <c r="O54" s="4"/>
    </row>
    <row r="55" spans="1:15" s="23" customFormat="1" x14ac:dyDescent="0.25">
      <c r="A55" s="1"/>
      <c r="B55" s="2"/>
      <c r="C55" s="2"/>
      <c r="D55" s="3"/>
      <c r="E55" s="4"/>
      <c r="F55" s="4"/>
      <c r="G55" s="4"/>
      <c r="H55" s="4"/>
      <c r="I55" s="4"/>
      <c r="J55" s="4"/>
      <c r="K55" s="5"/>
      <c r="L55" s="4"/>
      <c r="M55" s="4"/>
      <c r="N55" s="4"/>
      <c r="O55" s="4"/>
    </row>
    <row r="56" spans="1:15" s="23" customFormat="1" x14ac:dyDescent="0.25">
      <c r="A56" s="1"/>
      <c r="B56" s="2"/>
      <c r="C56" s="2"/>
      <c r="D56" s="3"/>
      <c r="E56" s="4"/>
      <c r="F56" s="4"/>
      <c r="G56" s="4"/>
      <c r="H56" s="4"/>
      <c r="I56" s="4"/>
      <c r="J56" s="4"/>
      <c r="K56" s="5"/>
      <c r="L56" s="4"/>
      <c r="M56" s="4"/>
      <c r="N56" s="4"/>
      <c r="O56" s="4"/>
    </row>
    <row r="57" spans="1:15" s="23" customFormat="1" x14ac:dyDescent="0.25">
      <c r="A57" s="1"/>
      <c r="B57" s="2"/>
      <c r="C57" s="2"/>
      <c r="D57" s="3"/>
      <c r="E57" s="4"/>
      <c r="F57" s="4"/>
      <c r="G57" s="4"/>
      <c r="H57" s="4"/>
      <c r="I57" s="4"/>
      <c r="J57" s="4"/>
      <c r="K57" s="5"/>
      <c r="L57" s="4"/>
      <c r="M57" s="4"/>
      <c r="N57" s="4"/>
      <c r="O57" s="4"/>
    </row>
    <row r="58" spans="1:15" s="23" customFormat="1" x14ac:dyDescent="0.25">
      <c r="A58" s="1"/>
      <c r="B58" s="2"/>
      <c r="C58" s="2"/>
      <c r="D58" s="3"/>
      <c r="E58" s="4"/>
      <c r="F58" s="4"/>
      <c r="G58" s="4"/>
      <c r="H58" s="4"/>
      <c r="I58" s="4"/>
      <c r="J58" s="4"/>
      <c r="K58" s="5"/>
      <c r="L58" s="4"/>
      <c r="M58" s="4"/>
      <c r="N58" s="4"/>
      <c r="O58" s="4"/>
    </row>
    <row r="59" spans="1:15" s="23" customFormat="1" x14ac:dyDescent="0.25"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5" s="23" customFormat="1" x14ac:dyDescent="0.25"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5" s="23" customFormat="1" ht="17.25" x14ac:dyDescent="0.25"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</row>
    <row r="62" spans="1:15" s="23" customFormat="1" x14ac:dyDescent="0.25"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</row>
    <row r="63" spans="1:15" s="23" customFormat="1" x14ac:dyDescent="0.25"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5" s="23" customFormat="1" x14ac:dyDescent="0.25"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</row>
    <row r="65" spans="2:12" s="23" customFormat="1" x14ac:dyDescent="0.25"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</row>
    <row r="66" spans="2:12" s="23" customFormat="1" ht="17.25" x14ac:dyDescent="0.25"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</row>
    <row r="67" spans="2:12" s="23" customFormat="1" x14ac:dyDescent="0.25"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2:12" s="23" customFormat="1" x14ac:dyDescent="0.25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2" s="23" customFormat="1" x14ac:dyDescent="0.25"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</row>
    <row r="70" spans="2:12" s="23" customFormat="1" x14ac:dyDescent="0.25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2" s="23" customFormat="1" x14ac:dyDescent="0.25"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</row>
  </sheetData>
  <sheetProtection formatCells="0" formatColumns="0" formatRows="0" insertRows="0" selectLockedCells="1"/>
  <mergeCells count="14">
    <mergeCell ref="N14:O14"/>
    <mergeCell ref="E9:F9"/>
    <mergeCell ref="H9:J9"/>
    <mergeCell ref="E10:F10"/>
    <mergeCell ref="H10:J10"/>
    <mergeCell ref="E13:F13"/>
    <mergeCell ref="K14:M14"/>
    <mergeCell ref="A1:O1"/>
    <mergeCell ref="B2:E2"/>
    <mergeCell ref="B3:E3"/>
    <mergeCell ref="D4:E4"/>
    <mergeCell ref="D6:E6"/>
    <mergeCell ref="F6:H6"/>
    <mergeCell ref="J6:O6"/>
  </mergeCells>
  <conditionalFormatting sqref="J57:J58 L57:M58">
    <cfRule type="expression" dxfId="81" priority="81">
      <formula>$H57="CCI (CC Intégral)"</formula>
    </cfRule>
  </conditionalFormatting>
  <conditionalFormatting sqref="J57:K58">
    <cfRule type="expression" dxfId="80" priority="80">
      <formula>$H57="CT (Contrôle terminal)"</formula>
    </cfRule>
  </conditionalFormatting>
  <conditionalFormatting sqref="L17:M21 J17:J21 J28 L28:M28 J26 L26:M26">
    <cfRule type="expression" dxfId="79" priority="42">
      <formula>$H17="CCI (CC Intégral)"</formula>
    </cfRule>
  </conditionalFormatting>
  <conditionalFormatting sqref="J17:K21 J28:K28 J26:K26">
    <cfRule type="expression" dxfId="78" priority="41">
      <formula>$H17="CT (Contrôle terminal)"</formula>
    </cfRule>
  </conditionalFormatting>
  <conditionalFormatting sqref="L40:M40 J40">
    <cfRule type="expression" dxfId="77" priority="38">
      <formula>$H40="CCI (CC Intégral)"</formula>
    </cfRule>
  </conditionalFormatting>
  <conditionalFormatting sqref="J38 L38:M38 L29:M34 J29:J34">
    <cfRule type="expression" dxfId="76" priority="22">
      <formula>$H29="CCI (CC Intégral)"</formula>
    </cfRule>
  </conditionalFormatting>
  <conditionalFormatting sqref="J41:J47 L41:M47">
    <cfRule type="expression" dxfId="75" priority="40">
      <formula>$H41="CCI (CC Intégral)"</formula>
    </cfRule>
  </conditionalFormatting>
  <conditionalFormatting sqref="J40:K40">
    <cfRule type="expression" dxfId="74" priority="37">
      <formula>$H40="CT (Contrôle terminal)"</formula>
    </cfRule>
  </conditionalFormatting>
  <conditionalFormatting sqref="L35:M35 J35">
    <cfRule type="expression" dxfId="73" priority="20">
      <formula>$H35="CCI (CC Intégral)"</formula>
    </cfRule>
  </conditionalFormatting>
  <conditionalFormatting sqref="J51:J56 L51:M56">
    <cfRule type="expression" dxfId="72" priority="56">
      <formula>$H51="CCI (CC Intégral)"</formula>
    </cfRule>
  </conditionalFormatting>
  <conditionalFormatting sqref="J51:K56">
    <cfRule type="expression" dxfId="71" priority="55">
      <formula>$H51="CT (Contrôle terminal)"</formula>
    </cfRule>
  </conditionalFormatting>
  <conditionalFormatting sqref="K15:O15">
    <cfRule type="expression" dxfId="70" priority="52">
      <formula>$A$11=2</formula>
    </cfRule>
    <cfRule type="expression" dxfId="69" priority="53">
      <formula>$A$11=3</formula>
    </cfRule>
    <cfRule type="expression" dxfId="68" priority="54">
      <formula>$A$11=1</formula>
    </cfRule>
  </conditionalFormatting>
  <conditionalFormatting sqref="A16:H16 J16:O16">
    <cfRule type="expression" dxfId="67" priority="49">
      <formula>$A$11=2</formula>
    </cfRule>
    <cfRule type="expression" dxfId="66" priority="50">
      <formula>$A$11=4</formula>
    </cfRule>
    <cfRule type="expression" dxfId="65" priority="51">
      <formula>$A$11=1</formula>
    </cfRule>
  </conditionalFormatting>
  <conditionalFormatting sqref="L16:M16">
    <cfRule type="expression" dxfId="64" priority="48">
      <formula>$H$17="CCI (CC Intégral)"</formula>
    </cfRule>
  </conditionalFormatting>
  <conditionalFormatting sqref="I16">
    <cfRule type="expression" dxfId="63" priority="45">
      <formula>$A$11=2</formula>
    </cfRule>
    <cfRule type="expression" dxfId="62" priority="46">
      <formula>$A$11=4</formula>
    </cfRule>
    <cfRule type="expression" dxfId="61" priority="47">
      <formula>$A$11=1</formula>
    </cfRule>
  </conditionalFormatting>
  <conditionalFormatting sqref="J27 L27:M27">
    <cfRule type="expression" dxfId="60" priority="24">
      <formula>$H27="CCI (CC Intégral)"</formula>
    </cfRule>
  </conditionalFormatting>
  <conditionalFormatting sqref="H39 J39:K39">
    <cfRule type="expression" dxfId="59" priority="43">
      <formula>$F39="CCI (CC Intégral)"</formula>
    </cfRule>
  </conditionalFormatting>
  <conditionalFormatting sqref="H39:I39">
    <cfRule type="expression" dxfId="58" priority="44">
      <formula>$F39="CT (Contrôle terminal)"</formula>
    </cfRule>
  </conditionalFormatting>
  <conditionalFormatting sqref="J41:K47">
    <cfRule type="expression" dxfId="57" priority="39">
      <formula>$H41="CT (Contrôle terminal)"</formula>
    </cfRule>
  </conditionalFormatting>
  <conditionalFormatting sqref="J38:K38 J29:K34">
    <cfRule type="expression" dxfId="56" priority="21">
      <formula>$H29="CT (Contrôle terminal)"</formula>
    </cfRule>
  </conditionalFormatting>
  <conditionalFormatting sqref="L22:M22 J22">
    <cfRule type="expression" dxfId="55" priority="32">
      <formula>$H22="CCI (CC Intégral)"</formula>
    </cfRule>
  </conditionalFormatting>
  <conditionalFormatting sqref="J35:K35">
    <cfRule type="expression" dxfId="54" priority="19">
      <formula>$H35="CT (Contrôle terminal)"</formula>
    </cfRule>
  </conditionalFormatting>
  <conditionalFormatting sqref="L23:M23 J23">
    <cfRule type="expression" dxfId="53" priority="30">
      <formula>$H23="CCI (CC Intégral)"</formula>
    </cfRule>
  </conditionalFormatting>
  <conditionalFormatting sqref="J22:K22">
    <cfRule type="expression" dxfId="52" priority="31">
      <formula>$H22="CT (Contrôle terminal)"</formula>
    </cfRule>
  </conditionalFormatting>
  <conditionalFormatting sqref="L24:M24 J24">
    <cfRule type="expression" dxfId="51" priority="28">
      <formula>$H24="CCI (CC Intégral)"</formula>
    </cfRule>
  </conditionalFormatting>
  <conditionalFormatting sqref="J23:K23">
    <cfRule type="expression" dxfId="50" priority="29">
      <formula>$H23="CT (Contrôle terminal)"</formula>
    </cfRule>
  </conditionalFormatting>
  <conditionalFormatting sqref="L36:M36 J36">
    <cfRule type="expression" dxfId="49" priority="16">
      <formula>$H36="CCI (CC Intégral)"</formula>
    </cfRule>
  </conditionalFormatting>
  <conditionalFormatting sqref="J24:K24">
    <cfRule type="expression" dxfId="48" priority="27">
      <formula>$H24="CT (Contrôle terminal)"</formula>
    </cfRule>
  </conditionalFormatting>
  <conditionalFormatting sqref="J27:K27">
    <cfRule type="expression" dxfId="47" priority="23">
      <formula>$H27="CT (Contrôle terminal)"</formula>
    </cfRule>
  </conditionalFormatting>
  <conditionalFormatting sqref="L37:M37 J37">
    <cfRule type="expression" dxfId="46" priority="14">
      <formula>$H37="CCI (CC Intégral)"</formula>
    </cfRule>
  </conditionalFormatting>
  <conditionalFormatting sqref="J37:K37">
    <cfRule type="expression" dxfId="45" priority="13">
      <formula>$H37="CT (Contrôle terminal)"</formula>
    </cfRule>
  </conditionalFormatting>
  <conditionalFormatting sqref="J36:K36">
    <cfRule type="expression" dxfId="44" priority="15">
      <formula>$H36="CT (Contrôle terminal)"</formula>
    </cfRule>
  </conditionalFormatting>
  <conditionalFormatting sqref="L48:M48 J48">
    <cfRule type="expression" dxfId="43" priority="6">
      <formula>$H48="CCI (CC Intégral)"</formula>
    </cfRule>
  </conditionalFormatting>
  <conditionalFormatting sqref="J48:K48">
    <cfRule type="expression" dxfId="42" priority="5">
      <formula>$H48="CT (Contrôle terminal)"</formula>
    </cfRule>
  </conditionalFormatting>
  <conditionalFormatting sqref="L25:M25 J25">
    <cfRule type="expression" dxfId="41" priority="2">
      <formula>$H25="CCI (CC Intégral)"</formula>
    </cfRule>
  </conditionalFormatting>
  <conditionalFormatting sqref="J25:K25">
    <cfRule type="expression" dxfId="40" priority="1">
      <formula>$H25="CT (Contrôle terminal)"</formula>
    </cfRule>
  </conditionalFormatting>
  <dataValidations count="6">
    <dataValidation type="list" allowBlank="1" showInputMessage="1" showErrorMessage="1" promptTitle="Type contrôle" prompt="Utiliser la liste déroulante" sqref="H51:I58 F39 H40:H50 H17:H38">
      <formula1>liste_type_controle</formula1>
    </dataValidation>
    <dataValidation type="list" operator="greaterThan" allowBlank="1" showInputMessage="1" showErrorMessage="1" errorTitle="Coefficient" error="Le coefficient doit être un nombre décimal supérieur à 0." sqref="E39 G39 D49:D50 D39:D42 I40:I50 F40:G58 F17:G38 I17:I38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43:D58 B39 D17:D38">
      <formula1>6</formula1>
    </dataValidation>
    <dataValidation type="decimal" operator="greaterThan" allowBlank="1" showInputMessage="1" showErrorMessage="1" errorTitle="Coefficient" error="Le coefficient doit être un nombre décimal supérieur à 0." sqref="E40:E58 C39 E17:E38">
      <formula1>0</formula1>
    </dataValidation>
    <dataValidation type="list" allowBlank="1" showInputMessage="1" showErrorMessage="1" errorTitle="Nature" error="Utiliser la liste déroulante" promptTitle="Nature" prompt="Utiliser la liste déroulante" sqref="J39 N40:N58 N17:N38 L17:L58">
      <formula1>liste_nature_controle</formula1>
    </dataValidation>
    <dataValidation type="list" allowBlank="1" showInputMessage="1" showErrorMessage="1" errorTitle="Nature de l'ELP" error="Utiliser la liste déroulante" promptTitle="Nature ELP" prompt="Utiliser la liste déroulante" sqref="A17:A58">
      <formula1>Nature_ELP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4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758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8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showGridLines="0" showZeros="0" topLeftCell="B16" zoomScale="75" zoomScaleNormal="85" zoomScalePageLayoutView="85" workbookViewId="0">
      <selection activeCell="B62" sqref="B62"/>
    </sheetView>
  </sheetViews>
  <sheetFormatPr baseColWidth="10" defaultColWidth="10.85546875" defaultRowHeight="15" x14ac:dyDescent="0.25"/>
  <cols>
    <col min="1" max="1" width="26.42578125" style="18" bestFit="1" customWidth="1"/>
    <col min="2" max="2" width="55.5703125" style="28" bestFit="1" customWidth="1"/>
    <col min="3" max="3" width="20.42578125" style="28" customWidth="1"/>
    <col min="4" max="4" width="6.5703125" style="28" customWidth="1"/>
    <col min="5" max="5" width="12" style="28" customWidth="1"/>
    <col min="6" max="7" width="13.5703125" style="28" customWidth="1"/>
    <col min="8" max="8" width="21.28515625" style="28" bestFit="1" customWidth="1"/>
    <col min="9" max="9" width="12.140625" style="28" customWidth="1"/>
    <col min="10" max="10" width="11.140625" style="28" bestFit="1" customWidth="1"/>
    <col min="11" max="11" width="17.42578125" style="28" customWidth="1"/>
    <col min="12" max="12" width="17.42578125" style="28" bestFit="1" customWidth="1"/>
    <col min="13" max="13" width="10.5703125" style="18" customWidth="1"/>
    <col min="14" max="14" width="17.42578125" style="18" bestFit="1" customWidth="1"/>
    <col min="15" max="15" width="10.5703125" style="18" customWidth="1"/>
    <col min="16" max="16384" width="10.85546875" style="18"/>
  </cols>
  <sheetData>
    <row r="1" spans="1:15" ht="23.25" x14ac:dyDescent="0.35">
      <c r="A1" s="140" t="s">
        <v>87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ht="20.100000000000001" customHeight="1" x14ac:dyDescent="0.25">
      <c r="A2" s="19" t="s">
        <v>1</v>
      </c>
      <c r="B2" s="142">
        <f>'Fiche générale'!B2</f>
        <v>0</v>
      </c>
      <c r="C2" s="142"/>
      <c r="D2" s="142"/>
      <c r="E2" s="142"/>
      <c r="F2" s="18"/>
      <c r="G2" s="18"/>
      <c r="H2" s="18"/>
      <c r="I2" s="18"/>
      <c r="J2" s="18"/>
      <c r="K2" s="18"/>
      <c r="L2" s="18"/>
    </row>
    <row r="3" spans="1:15" ht="20.100000000000001" customHeight="1" x14ac:dyDescent="0.25">
      <c r="A3" s="19" t="s">
        <v>2</v>
      </c>
      <c r="B3" s="142" t="str">
        <f>'Fiche générale'!B3:I3</f>
        <v>COMPETENCES TRANSVERSALES</v>
      </c>
      <c r="C3" s="142"/>
      <c r="D3" s="142"/>
      <c r="E3" s="142"/>
      <c r="F3" s="18"/>
      <c r="G3" s="18"/>
      <c r="H3" s="18"/>
      <c r="I3" s="18"/>
      <c r="J3" s="18"/>
      <c r="K3" s="18"/>
      <c r="L3" s="18"/>
    </row>
    <row r="4" spans="1:15" ht="20.100000000000001" customHeight="1" x14ac:dyDescent="0.3">
      <c r="A4" s="19" t="s">
        <v>88</v>
      </c>
      <c r="B4" s="41" t="str">
        <f>'Fiche générale'!B4</f>
        <v>-</v>
      </c>
      <c r="C4" s="20" t="s">
        <v>89</v>
      </c>
      <c r="D4" s="141"/>
      <c r="E4" s="141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5" ht="20.100000000000001" customHeight="1" x14ac:dyDescent="0.3">
      <c r="A6" s="19" t="s">
        <v>90</v>
      </c>
      <c r="B6" s="42"/>
      <c r="C6" s="20" t="s">
        <v>91</v>
      </c>
      <c r="D6" s="145"/>
      <c r="E6" s="146"/>
      <c r="F6" s="150" t="s">
        <v>92</v>
      </c>
      <c r="G6" s="151"/>
      <c r="H6" s="152"/>
      <c r="I6" s="87"/>
      <c r="J6" s="153"/>
      <c r="K6" s="153"/>
      <c r="L6" s="153"/>
      <c r="M6" s="153"/>
      <c r="N6" s="153"/>
      <c r="O6" s="153"/>
    </row>
    <row r="7" spans="1:15" ht="20.100000000000001" customHeight="1" x14ac:dyDescent="0.25">
      <c r="A7" s="19" t="s">
        <v>93</v>
      </c>
      <c r="B7" s="47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5" ht="20.100000000000001" customHeight="1" x14ac:dyDescent="0.25">
      <c r="A8" s="21"/>
      <c r="B8" s="49"/>
      <c r="C8" s="25"/>
      <c r="D8" s="18"/>
      <c r="E8" s="18"/>
      <c r="F8" s="18"/>
      <c r="G8" s="18"/>
      <c r="H8" s="22"/>
      <c r="I8" s="22"/>
      <c r="J8" s="22"/>
      <c r="K8" s="22"/>
      <c r="L8" s="22"/>
      <c r="N8" s="23"/>
      <c r="O8" s="23"/>
    </row>
    <row r="9" spans="1:15" ht="15" customHeight="1" x14ac:dyDescent="0.25">
      <c r="B9" s="36"/>
      <c r="C9" s="50"/>
      <c r="D9" s="22"/>
      <c r="E9" s="147" t="s">
        <v>94</v>
      </c>
      <c r="F9" s="148"/>
      <c r="G9" s="86"/>
      <c r="H9" s="147" t="s">
        <v>95</v>
      </c>
      <c r="I9" s="149"/>
      <c r="J9" s="148"/>
      <c r="K9" s="22"/>
      <c r="L9" s="24">
        <v>1</v>
      </c>
      <c r="M9" s="22"/>
      <c r="N9" s="22"/>
      <c r="O9" s="22"/>
    </row>
    <row r="10" spans="1:15" ht="15" customHeight="1" x14ac:dyDescent="0.25">
      <c r="B10" s="36"/>
      <c r="C10" s="50"/>
      <c r="D10" s="25"/>
      <c r="E10" s="154" t="s">
        <v>96</v>
      </c>
      <c r="F10" s="155"/>
      <c r="G10" s="51"/>
      <c r="H10" s="156"/>
      <c r="I10" s="157"/>
      <c r="J10" s="158"/>
      <c r="K10" s="26"/>
      <c r="L10" s="26"/>
      <c r="M10" s="26"/>
      <c r="N10" s="26"/>
      <c r="O10" s="26"/>
    </row>
    <row r="11" spans="1:15" ht="15" customHeight="1" x14ac:dyDescent="0.25">
      <c r="A11" s="17">
        <v>1</v>
      </c>
      <c r="B11" s="29"/>
      <c r="C11" s="50"/>
      <c r="D11" s="27"/>
      <c r="K11" s="18"/>
      <c r="L11" s="18"/>
      <c r="N11" s="26"/>
      <c r="O11" s="26"/>
    </row>
    <row r="12" spans="1:15" ht="15" customHeight="1" x14ac:dyDescent="0.25">
      <c r="D12" s="27"/>
      <c r="E12" s="18"/>
      <c r="F12" s="18"/>
      <c r="G12" s="18"/>
      <c r="H12" s="18"/>
      <c r="I12" s="18"/>
      <c r="J12" s="18"/>
      <c r="K12" s="18"/>
      <c r="L12" s="18"/>
      <c r="N12" s="26"/>
      <c r="O12" s="26"/>
    </row>
    <row r="13" spans="1:15" x14ac:dyDescent="0.25">
      <c r="B13" s="29"/>
      <c r="C13" s="27"/>
      <c r="D13" s="27"/>
      <c r="E13" s="159"/>
      <c r="F13" s="159"/>
      <c r="G13" s="88"/>
      <c r="H13" s="27"/>
      <c r="I13" s="27"/>
      <c r="J13" s="27"/>
    </row>
    <row r="14" spans="1:15" ht="26.25" customHeight="1" x14ac:dyDescent="0.25">
      <c r="B14" s="29"/>
      <c r="C14" s="27"/>
      <c r="D14" s="27"/>
      <c r="E14" s="88"/>
      <c r="F14" s="88"/>
      <c r="G14" s="88"/>
      <c r="H14" s="27"/>
      <c r="I14" s="27"/>
      <c r="J14" s="27"/>
      <c r="K14" s="143" t="s">
        <v>97</v>
      </c>
      <c r="L14" s="160"/>
      <c r="M14" s="144"/>
      <c r="N14" s="143" t="s">
        <v>98</v>
      </c>
      <c r="O14" s="144"/>
    </row>
    <row r="15" spans="1:15" ht="39.75" customHeight="1" x14ac:dyDescent="0.25">
      <c r="C15" s="12"/>
      <c r="D15" s="12"/>
      <c r="E15" s="13"/>
      <c r="F15" s="13"/>
      <c r="G15" s="13"/>
      <c r="H15" s="13"/>
      <c r="I15" s="13"/>
      <c r="J15" s="14"/>
      <c r="K15" s="31" t="s">
        <v>99</v>
      </c>
      <c r="L15" s="31" t="str">
        <f>IF(H17="CCI (CC Intégral)","CT pour les dispensés","Contrôle Terminal")</f>
        <v>Contrôle Terminal</v>
      </c>
      <c r="M15" s="32"/>
      <c r="N15" s="33" t="s">
        <v>100</v>
      </c>
      <c r="O15" s="34"/>
    </row>
    <row r="16" spans="1:15" s="28" customFormat="1" ht="47.25" x14ac:dyDescent="0.25">
      <c r="A16" s="31" t="s">
        <v>19</v>
      </c>
      <c r="B16" s="31" t="s">
        <v>101</v>
      </c>
      <c r="C16" s="32" t="s">
        <v>102</v>
      </c>
      <c r="D16" s="33" t="s">
        <v>103</v>
      </c>
      <c r="E16" s="34" t="s">
        <v>104</v>
      </c>
      <c r="F16" s="30" t="s">
        <v>105</v>
      </c>
      <c r="G16" s="30" t="s">
        <v>106</v>
      </c>
      <c r="H16" s="35" t="s">
        <v>107</v>
      </c>
      <c r="I16" s="35" t="s">
        <v>108</v>
      </c>
      <c r="J16" s="30" t="s">
        <v>109</v>
      </c>
      <c r="K16" s="33" t="s">
        <v>110</v>
      </c>
      <c r="L16" s="33" t="s">
        <v>111</v>
      </c>
      <c r="M16" s="33" t="s">
        <v>112</v>
      </c>
      <c r="N16" s="33" t="s">
        <v>111</v>
      </c>
      <c r="O16" s="33" t="s">
        <v>112</v>
      </c>
    </row>
    <row r="17" spans="1:16" ht="15" customHeight="1" x14ac:dyDescent="0.25">
      <c r="A17" s="1" t="s">
        <v>26</v>
      </c>
      <c r="B17" s="48" t="s">
        <v>113</v>
      </c>
      <c r="C17" s="2" t="s">
        <v>290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2</v>
      </c>
      <c r="K17" s="4"/>
      <c r="L17" s="4" t="s">
        <v>22</v>
      </c>
      <c r="M17" s="4" t="s">
        <v>116</v>
      </c>
      <c r="N17" s="4" t="s">
        <v>22</v>
      </c>
      <c r="O17" s="4" t="s">
        <v>116</v>
      </c>
    </row>
    <row r="18" spans="1:16" ht="15" customHeight="1" x14ac:dyDescent="0.25">
      <c r="A18" s="1" t="s">
        <v>26</v>
      </c>
      <c r="B18" s="48" t="s">
        <v>117</v>
      </c>
      <c r="C18" s="2" t="s">
        <v>291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4"/>
      <c r="L18" s="4" t="s">
        <v>22</v>
      </c>
      <c r="M18" s="4" t="s">
        <v>116</v>
      </c>
      <c r="N18" s="4" t="s">
        <v>22</v>
      </c>
      <c r="O18" s="4" t="s">
        <v>116</v>
      </c>
    </row>
    <row r="19" spans="1:16" ht="15" customHeight="1" x14ac:dyDescent="0.25">
      <c r="A19" s="1" t="s">
        <v>26</v>
      </c>
      <c r="B19" s="48" t="s">
        <v>119</v>
      </c>
      <c r="C19" s="2" t="s">
        <v>292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4"/>
      <c r="L19" s="4" t="s">
        <v>22</v>
      </c>
      <c r="M19" s="4" t="s">
        <v>116</v>
      </c>
      <c r="N19" s="4" t="s">
        <v>22</v>
      </c>
      <c r="O19" s="4" t="s">
        <v>116</v>
      </c>
    </row>
    <row r="20" spans="1:16" ht="15" customHeight="1" x14ac:dyDescent="0.25">
      <c r="A20" s="1" t="s">
        <v>26</v>
      </c>
      <c r="B20" s="48" t="s">
        <v>121</v>
      </c>
      <c r="C20" s="2" t="s">
        <v>293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4"/>
      <c r="L20" s="4" t="s">
        <v>22</v>
      </c>
      <c r="M20" s="4" t="s">
        <v>116</v>
      </c>
      <c r="N20" s="4" t="s">
        <v>22</v>
      </c>
      <c r="O20" s="4" t="s">
        <v>116</v>
      </c>
    </row>
    <row r="21" spans="1:16" ht="15" customHeight="1" x14ac:dyDescent="0.25">
      <c r="A21" s="1" t="s">
        <v>26</v>
      </c>
      <c r="B21" s="48" t="s">
        <v>123</v>
      </c>
      <c r="C21" s="2" t="s">
        <v>294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>
        <v>3</v>
      </c>
      <c r="K21" s="4"/>
      <c r="L21" s="4" t="s">
        <v>22</v>
      </c>
      <c r="M21" s="4" t="s">
        <v>116</v>
      </c>
      <c r="N21" s="4" t="s">
        <v>22</v>
      </c>
      <c r="O21" s="4" t="s">
        <v>116</v>
      </c>
    </row>
    <row r="22" spans="1:16" s="52" customFormat="1" ht="15" customHeight="1" x14ac:dyDescent="0.25">
      <c r="A22" s="1" t="s">
        <v>26</v>
      </c>
      <c r="B22" s="48" t="s">
        <v>295</v>
      </c>
      <c r="C22" s="2" t="s">
        <v>294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>
        <v>3</v>
      </c>
      <c r="K22" s="4"/>
      <c r="L22" s="4" t="s">
        <v>22</v>
      </c>
      <c r="M22" s="4" t="s">
        <v>116</v>
      </c>
      <c r="N22" s="4" t="s">
        <v>22</v>
      </c>
      <c r="O22" s="4" t="s">
        <v>116</v>
      </c>
    </row>
    <row r="23" spans="1:16" ht="15" customHeight="1" x14ac:dyDescent="0.25">
      <c r="A23" s="1" t="s">
        <v>26</v>
      </c>
      <c r="B23" s="48" t="s">
        <v>296</v>
      </c>
      <c r="C23" s="2" t="s">
        <v>258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>
        <v>3</v>
      </c>
      <c r="K23" s="4"/>
      <c r="L23" s="4" t="s">
        <v>22</v>
      </c>
      <c r="M23" s="4" t="s">
        <v>116</v>
      </c>
      <c r="N23" s="4" t="s">
        <v>22</v>
      </c>
      <c r="O23" s="4" t="s">
        <v>116</v>
      </c>
    </row>
    <row r="24" spans="1:16" ht="15" customHeight="1" x14ac:dyDescent="0.25">
      <c r="A24" s="1" t="s">
        <v>26</v>
      </c>
      <c r="B24" s="48" t="s">
        <v>297</v>
      </c>
      <c r="C24" s="2" t="s">
        <v>294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>
        <v>3</v>
      </c>
      <c r="K24" s="4"/>
      <c r="L24" s="4" t="s">
        <v>22</v>
      </c>
      <c r="M24" s="4" t="s">
        <v>116</v>
      </c>
      <c r="N24" s="4" t="s">
        <v>22</v>
      </c>
      <c r="O24" s="4" t="s">
        <v>116</v>
      </c>
    </row>
    <row r="25" spans="1:16" ht="15" customHeight="1" x14ac:dyDescent="0.25">
      <c r="A25" s="1" t="s">
        <v>26</v>
      </c>
      <c r="B25" s="48" t="s">
        <v>298</v>
      </c>
      <c r="C25" s="2" t="s">
        <v>294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>
        <v>3</v>
      </c>
      <c r="K25" s="4"/>
      <c r="L25" s="4" t="s">
        <v>22</v>
      </c>
      <c r="M25" s="4" t="s">
        <v>116</v>
      </c>
      <c r="N25" s="4" t="s">
        <v>22</v>
      </c>
      <c r="O25" s="4" t="s">
        <v>116</v>
      </c>
    </row>
    <row r="26" spans="1:16" ht="15" customHeight="1" x14ac:dyDescent="0.25">
      <c r="A26" s="1" t="s">
        <v>26</v>
      </c>
      <c r="B26" s="48" t="s">
        <v>299</v>
      </c>
      <c r="C26" s="2" t="s">
        <v>300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4"/>
      <c r="L26" s="4" t="s">
        <v>22</v>
      </c>
      <c r="M26" s="4" t="s">
        <v>116</v>
      </c>
      <c r="N26" s="4" t="s">
        <v>22</v>
      </c>
      <c r="O26" s="4" t="s">
        <v>116</v>
      </c>
    </row>
    <row r="27" spans="1:16" ht="15" customHeight="1" x14ac:dyDescent="0.25">
      <c r="A27" s="1"/>
      <c r="B27" s="48"/>
      <c r="C27" s="2"/>
      <c r="D27" s="3"/>
      <c r="E27" s="3"/>
      <c r="F27" s="3"/>
      <c r="G27" s="3"/>
      <c r="H27" s="3"/>
      <c r="I27" s="3"/>
      <c r="J27" s="3"/>
      <c r="K27" s="4"/>
      <c r="L27" s="4"/>
      <c r="M27" s="4"/>
      <c r="N27" s="4"/>
      <c r="O27" s="4"/>
      <c r="P27" s="23"/>
    </row>
    <row r="28" spans="1:16" ht="15" customHeight="1" x14ac:dyDescent="0.25">
      <c r="A28" s="1" t="s">
        <v>26</v>
      </c>
      <c r="B28" s="48" t="s">
        <v>171</v>
      </c>
      <c r="C28" s="2" t="s">
        <v>301</v>
      </c>
      <c r="D28" s="3"/>
      <c r="E28" s="3">
        <v>1</v>
      </c>
      <c r="F28" s="3" t="s">
        <v>115</v>
      </c>
      <c r="G28" s="3" t="s">
        <v>115</v>
      </c>
      <c r="H28" s="3" t="s">
        <v>24</v>
      </c>
      <c r="I28" s="3" t="s">
        <v>115</v>
      </c>
      <c r="J28" s="3">
        <v>2</v>
      </c>
      <c r="K28" s="4"/>
      <c r="L28" s="4" t="s">
        <v>22</v>
      </c>
      <c r="M28" s="4" t="s">
        <v>116</v>
      </c>
      <c r="N28" s="4" t="s">
        <v>22</v>
      </c>
      <c r="O28" s="4" t="s">
        <v>116</v>
      </c>
    </row>
    <row r="29" spans="1:16" ht="15" customHeight="1" x14ac:dyDescent="0.25">
      <c r="A29" s="1" t="s">
        <v>26</v>
      </c>
      <c r="B29" s="48" t="s">
        <v>173</v>
      </c>
      <c r="C29" s="2" t="s">
        <v>302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4"/>
      <c r="L29" s="4" t="s">
        <v>22</v>
      </c>
      <c r="M29" s="4" t="s">
        <v>116</v>
      </c>
      <c r="N29" s="4" t="s">
        <v>22</v>
      </c>
      <c r="O29" s="4" t="s">
        <v>116</v>
      </c>
    </row>
    <row r="30" spans="1:16" ht="15" customHeight="1" x14ac:dyDescent="0.25">
      <c r="A30" s="1" t="s">
        <v>26</v>
      </c>
      <c r="B30" s="48" t="s">
        <v>303</v>
      </c>
      <c r="C30" s="2" t="s">
        <v>304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>
        <v>2</v>
      </c>
      <c r="K30" s="4"/>
      <c r="L30" s="4" t="s">
        <v>22</v>
      </c>
      <c r="M30" s="4" t="s">
        <v>116</v>
      </c>
      <c r="N30" s="4" t="s">
        <v>22</v>
      </c>
      <c r="O30" s="4" t="s">
        <v>116</v>
      </c>
    </row>
    <row r="31" spans="1:16" ht="15" customHeight="1" x14ac:dyDescent="0.25">
      <c r="A31" s="1" t="s">
        <v>26</v>
      </c>
      <c r="B31" s="48" t="s">
        <v>177</v>
      </c>
      <c r="C31" s="2" t="s">
        <v>305</v>
      </c>
      <c r="D31" s="3"/>
      <c r="E31" s="3">
        <v>1</v>
      </c>
      <c r="F31" s="3" t="s">
        <v>115</v>
      </c>
      <c r="G31" s="3" t="s">
        <v>115</v>
      </c>
      <c r="H31" s="3" t="s">
        <v>24</v>
      </c>
      <c r="I31" s="3" t="s">
        <v>115</v>
      </c>
      <c r="J31" s="3"/>
      <c r="K31" s="4"/>
      <c r="L31" s="4" t="s">
        <v>22</v>
      </c>
      <c r="M31" s="4" t="s">
        <v>116</v>
      </c>
      <c r="N31" s="4" t="s">
        <v>22</v>
      </c>
      <c r="O31" s="4" t="s">
        <v>116</v>
      </c>
    </row>
    <row r="32" spans="1:16" x14ac:dyDescent="0.25">
      <c r="A32" s="1" t="s">
        <v>26</v>
      </c>
      <c r="B32" s="48" t="s">
        <v>179</v>
      </c>
      <c r="C32" s="2" t="s">
        <v>306</v>
      </c>
      <c r="D32" s="3"/>
      <c r="E32" s="3">
        <v>1</v>
      </c>
      <c r="F32" s="3" t="s">
        <v>115</v>
      </c>
      <c r="G32" s="3" t="s">
        <v>115</v>
      </c>
      <c r="H32" s="3" t="s">
        <v>24</v>
      </c>
      <c r="I32" s="3" t="s">
        <v>115</v>
      </c>
      <c r="J32" s="3">
        <v>3</v>
      </c>
      <c r="K32" s="4"/>
      <c r="L32" s="4" t="s">
        <v>22</v>
      </c>
      <c r="M32" s="4" t="s">
        <v>116</v>
      </c>
      <c r="N32" s="4" t="s">
        <v>22</v>
      </c>
      <c r="O32" s="4" t="s">
        <v>116</v>
      </c>
    </row>
    <row r="33" spans="1:15" s="90" customFormat="1" x14ac:dyDescent="0.25">
      <c r="A33" s="1" t="s">
        <v>26</v>
      </c>
      <c r="B33" s="78" t="s">
        <v>307</v>
      </c>
      <c r="C33" s="79" t="s">
        <v>308</v>
      </c>
      <c r="D33" s="77"/>
      <c r="E33" s="77">
        <v>1</v>
      </c>
      <c r="F33" s="77" t="s">
        <v>115</v>
      </c>
      <c r="G33" s="77" t="s">
        <v>115</v>
      </c>
      <c r="H33" s="77" t="s">
        <v>27</v>
      </c>
      <c r="I33" s="77" t="s">
        <v>141</v>
      </c>
      <c r="J33" s="101">
        <v>0.5</v>
      </c>
      <c r="K33" s="77">
        <v>2</v>
      </c>
      <c r="L33" s="77" t="s">
        <v>28</v>
      </c>
      <c r="M33" s="77" t="s">
        <v>335</v>
      </c>
      <c r="N33" s="77" t="s">
        <v>25</v>
      </c>
      <c r="O33" s="77" t="s">
        <v>331</v>
      </c>
    </row>
    <row r="34" spans="1:15" x14ac:dyDescent="0.25">
      <c r="A34" s="1" t="s">
        <v>26</v>
      </c>
      <c r="B34" s="48" t="s">
        <v>309</v>
      </c>
      <c r="C34" s="2" t="s">
        <v>310</v>
      </c>
      <c r="D34" s="3"/>
      <c r="E34" s="3">
        <v>1</v>
      </c>
      <c r="F34" s="3" t="s">
        <v>115</v>
      </c>
      <c r="G34" s="3" t="s">
        <v>115</v>
      </c>
      <c r="H34" s="3" t="s">
        <v>24</v>
      </c>
      <c r="I34" s="3" t="s">
        <v>115</v>
      </c>
      <c r="J34" s="3">
        <v>3</v>
      </c>
      <c r="K34" s="4"/>
      <c r="L34" s="4" t="s">
        <v>22</v>
      </c>
      <c r="M34" s="4" t="s">
        <v>116</v>
      </c>
      <c r="N34" s="4" t="s">
        <v>22</v>
      </c>
      <c r="O34" s="4" t="s">
        <v>116</v>
      </c>
    </row>
    <row r="35" spans="1:15" x14ac:dyDescent="0.25">
      <c r="A35" s="1" t="s">
        <v>26</v>
      </c>
      <c r="B35" s="48" t="s">
        <v>311</v>
      </c>
      <c r="C35" s="2" t="s">
        <v>312</v>
      </c>
      <c r="D35" s="3"/>
      <c r="E35" s="3">
        <v>1</v>
      </c>
      <c r="F35" s="3" t="s">
        <v>115</v>
      </c>
      <c r="G35" s="3" t="s">
        <v>115</v>
      </c>
      <c r="H35" s="3" t="s">
        <v>24</v>
      </c>
      <c r="I35" s="3" t="s">
        <v>115</v>
      </c>
      <c r="J35" s="3">
        <v>3</v>
      </c>
      <c r="K35" s="4"/>
      <c r="L35" s="4" t="s">
        <v>22</v>
      </c>
      <c r="M35" s="4" t="s">
        <v>116</v>
      </c>
      <c r="N35" s="4" t="s">
        <v>22</v>
      </c>
      <c r="O35" s="4" t="s">
        <v>116</v>
      </c>
    </row>
    <row r="36" spans="1:15" s="90" customFormat="1" x14ac:dyDescent="0.25">
      <c r="A36" s="1" t="s">
        <v>26</v>
      </c>
      <c r="B36" s="78" t="s">
        <v>313</v>
      </c>
      <c r="C36" s="79" t="s">
        <v>314</v>
      </c>
      <c r="D36" s="77"/>
      <c r="E36" s="77">
        <v>1</v>
      </c>
      <c r="F36" s="77" t="s">
        <v>115</v>
      </c>
      <c r="G36" s="77" t="s">
        <v>115</v>
      </c>
      <c r="H36" s="77" t="s">
        <v>27</v>
      </c>
      <c r="I36" s="77" t="s">
        <v>141</v>
      </c>
      <c r="J36" s="101">
        <v>0.5</v>
      </c>
      <c r="K36" s="96">
        <v>2</v>
      </c>
      <c r="L36" s="96" t="s">
        <v>28</v>
      </c>
      <c r="M36" s="96" t="s">
        <v>336</v>
      </c>
      <c r="N36" s="96" t="s">
        <v>25</v>
      </c>
      <c r="O36" s="96" t="s">
        <v>333</v>
      </c>
    </row>
    <row r="37" spans="1:15" x14ac:dyDescent="0.25">
      <c r="A37" s="1" t="s">
        <v>26</v>
      </c>
      <c r="B37" s="48" t="s">
        <v>315</v>
      </c>
      <c r="C37" s="2" t="s">
        <v>316</v>
      </c>
      <c r="D37" s="3"/>
      <c r="E37" s="3">
        <v>1</v>
      </c>
      <c r="F37" s="3" t="s">
        <v>115</v>
      </c>
      <c r="G37" s="3" t="s">
        <v>115</v>
      </c>
      <c r="H37" s="3" t="s">
        <v>24</v>
      </c>
      <c r="I37" s="3" t="s">
        <v>115</v>
      </c>
      <c r="J37" s="3">
        <v>3</v>
      </c>
      <c r="K37" s="4"/>
      <c r="L37" s="4" t="s">
        <v>22</v>
      </c>
      <c r="M37" s="4" t="s">
        <v>116</v>
      </c>
      <c r="N37" s="4" t="s">
        <v>22</v>
      </c>
      <c r="O37" s="4" t="s">
        <v>116</v>
      </c>
    </row>
    <row r="38" spans="1:15" x14ac:dyDescent="0.25">
      <c r="A38" s="1"/>
      <c r="B38" s="78" t="s">
        <v>330</v>
      </c>
      <c r="C38" s="161" t="s">
        <v>338</v>
      </c>
      <c r="D38" s="77"/>
      <c r="E38" s="77">
        <v>1</v>
      </c>
      <c r="F38" s="77" t="s">
        <v>115</v>
      </c>
      <c r="G38" s="77" t="s">
        <v>115</v>
      </c>
      <c r="H38" s="77" t="s">
        <v>27</v>
      </c>
      <c r="I38" s="77" t="s">
        <v>141</v>
      </c>
      <c r="J38" s="101">
        <v>0.5</v>
      </c>
      <c r="K38" s="77">
        <v>3</v>
      </c>
      <c r="L38" s="77" t="s">
        <v>28</v>
      </c>
      <c r="M38" s="77" t="s">
        <v>335</v>
      </c>
      <c r="N38" s="77" t="s">
        <v>25</v>
      </c>
      <c r="O38" s="77" t="s">
        <v>332</v>
      </c>
    </row>
    <row r="39" spans="1:15" x14ac:dyDescent="0.25">
      <c r="A39" s="1" t="s">
        <v>26</v>
      </c>
      <c r="B39" s="48" t="s">
        <v>317</v>
      </c>
      <c r="C39" s="2" t="s">
        <v>318</v>
      </c>
      <c r="D39" s="3"/>
      <c r="E39" s="3">
        <v>1</v>
      </c>
      <c r="F39" s="3" t="s">
        <v>115</v>
      </c>
      <c r="G39" s="3" t="s">
        <v>115</v>
      </c>
      <c r="H39" s="3" t="s">
        <v>24</v>
      </c>
      <c r="I39" s="3" t="s">
        <v>115</v>
      </c>
      <c r="J39" s="3">
        <v>3</v>
      </c>
      <c r="K39" s="4"/>
      <c r="L39" s="4" t="s">
        <v>22</v>
      </c>
      <c r="M39" s="4" t="s">
        <v>116</v>
      </c>
      <c r="N39" s="4" t="s">
        <v>22</v>
      </c>
      <c r="O39" s="4" t="s">
        <v>116</v>
      </c>
    </row>
    <row r="40" spans="1:15" x14ac:dyDescent="0.25">
      <c r="A40" s="1"/>
      <c r="B40" s="48"/>
      <c r="C40" s="2"/>
      <c r="D40" s="3"/>
      <c r="E40" s="3"/>
      <c r="F40" s="3"/>
      <c r="G40" s="3"/>
      <c r="H40" s="3"/>
      <c r="I40" s="3"/>
      <c r="J40" s="3"/>
      <c r="K40" s="4"/>
      <c r="L40" s="4"/>
      <c r="M40" s="4"/>
      <c r="N40" s="4"/>
      <c r="O40" s="4"/>
    </row>
    <row r="41" spans="1:15" s="90" customFormat="1" x14ac:dyDescent="0.25">
      <c r="A41" s="1" t="s">
        <v>26</v>
      </c>
      <c r="B41" s="89" t="s">
        <v>237</v>
      </c>
      <c r="C41" s="5" t="s">
        <v>238</v>
      </c>
      <c r="D41" s="1"/>
      <c r="E41" s="1">
        <v>1</v>
      </c>
      <c r="F41" s="1" t="s">
        <v>115</v>
      </c>
      <c r="G41" s="1" t="s">
        <v>115</v>
      </c>
      <c r="H41" s="1" t="s">
        <v>24</v>
      </c>
      <c r="I41" s="1" t="s">
        <v>115</v>
      </c>
      <c r="J41" s="1"/>
      <c r="K41" s="1"/>
      <c r="L41" s="1" t="s">
        <v>22</v>
      </c>
      <c r="M41" s="1" t="s">
        <v>116</v>
      </c>
      <c r="N41" s="1" t="s">
        <v>22</v>
      </c>
      <c r="O41" s="1" t="s">
        <v>116</v>
      </c>
    </row>
    <row r="42" spans="1:15" s="23" customFormat="1" x14ac:dyDescent="0.25">
      <c r="A42" s="1"/>
      <c r="B42" s="3"/>
      <c r="C42" s="3"/>
      <c r="D42" s="3"/>
      <c r="E42" s="3"/>
      <c r="F42" s="3"/>
      <c r="G42" s="3"/>
      <c r="H42" s="3"/>
      <c r="I42" s="1"/>
      <c r="J42" s="4"/>
      <c r="K42" s="4"/>
      <c r="L42" s="4"/>
      <c r="M42" s="4"/>
      <c r="N42" s="67"/>
      <c r="O42" s="67"/>
    </row>
    <row r="43" spans="1:15" s="23" customFormat="1" x14ac:dyDescent="0.25">
      <c r="A43" s="1" t="s">
        <v>26</v>
      </c>
      <c r="B43" s="2" t="s">
        <v>139</v>
      </c>
      <c r="C43" s="2" t="s">
        <v>319</v>
      </c>
      <c r="D43" s="3"/>
      <c r="E43" s="3">
        <v>1</v>
      </c>
      <c r="F43" s="3" t="s">
        <v>115</v>
      </c>
      <c r="G43" s="3" t="s">
        <v>141</v>
      </c>
      <c r="H43" s="3" t="s">
        <v>21</v>
      </c>
      <c r="I43" s="80" t="s">
        <v>141</v>
      </c>
      <c r="J43" s="3"/>
      <c r="K43" s="1"/>
      <c r="L43" s="4" t="s">
        <v>22</v>
      </c>
      <c r="M43" s="4" t="s">
        <v>213</v>
      </c>
      <c r="N43" s="4" t="s">
        <v>25</v>
      </c>
      <c r="O43" s="4" t="s">
        <v>214</v>
      </c>
    </row>
    <row r="44" spans="1:15" s="23" customFormat="1" x14ac:dyDescent="0.25">
      <c r="A44" s="1" t="s">
        <v>26</v>
      </c>
      <c r="B44" s="48" t="s">
        <v>142</v>
      </c>
      <c r="C44" s="2" t="s">
        <v>320</v>
      </c>
      <c r="D44" s="3"/>
      <c r="E44" s="3">
        <v>1</v>
      </c>
      <c r="F44" s="3" t="s">
        <v>115</v>
      </c>
      <c r="G44" s="3" t="s">
        <v>141</v>
      </c>
      <c r="H44" s="3" t="s">
        <v>21</v>
      </c>
      <c r="I44" s="3" t="s">
        <v>115</v>
      </c>
      <c r="J44" s="81"/>
      <c r="K44" s="1">
        <v>2</v>
      </c>
      <c r="L44" s="4"/>
      <c r="M44" s="4"/>
      <c r="N44" s="4" t="s">
        <v>22</v>
      </c>
      <c r="O44" s="4" t="s">
        <v>246</v>
      </c>
    </row>
    <row r="45" spans="1:15" s="23" customFormat="1" x14ac:dyDescent="0.25">
      <c r="A45" s="1" t="s">
        <v>26</v>
      </c>
      <c r="B45" s="48" t="s">
        <v>144</v>
      </c>
      <c r="C45" s="2" t="s">
        <v>321</v>
      </c>
      <c r="D45" s="4"/>
      <c r="E45" s="3">
        <v>1</v>
      </c>
      <c r="F45" s="3" t="s">
        <v>115</v>
      </c>
      <c r="G45" s="3" t="s">
        <v>141</v>
      </c>
      <c r="H45" s="3" t="s">
        <v>27</v>
      </c>
      <c r="I45" s="3" t="s">
        <v>115</v>
      </c>
      <c r="J45" s="81">
        <v>0.5</v>
      </c>
      <c r="K45" s="1">
        <v>2</v>
      </c>
      <c r="L45" s="4" t="s">
        <v>22</v>
      </c>
      <c r="M45" s="4" t="s">
        <v>116</v>
      </c>
      <c r="N45" s="4" t="s">
        <v>22</v>
      </c>
      <c r="O45" s="4" t="s">
        <v>116</v>
      </c>
    </row>
    <row r="46" spans="1:15" s="23" customFormat="1" x14ac:dyDescent="0.25">
      <c r="A46" s="1" t="s">
        <v>26</v>
      </c>
      <c r="B46" s="48" t="s">
        <v>322</v>
      </c>
      <c r="C46" s="2" t="s">
        <v>323</v>
      </c>
      <c r="D46" s="4"/>
      <c r="E46" s="3">
        <v>1</v>
      </c>
      <c r="F46" s="3" t="s">
        <v>115</v>
      </c>
      <c r="G46" s="3" t="s">
        <v>141</v>
      </c>
      <c r="H46" s="3" t="s">
        <v>24</v>
      </c>
      <c r="I46" s="3" t="s">
        <v>115</v>
      </c>
      <c r="J46" s="3"/>
      <c r="K46" s="1"/>
      <c r="L46" s="4" t="s">
        <v>22</v>
      </c>
      <c r="M46" s="4" t="s">
        <v>116</v>
      </c>
      <c r="N46" s="4" t="s">
        <v>22</v>
      </c>
      <c r="O46" s="4" t="s">
        <v>116</v>
      </c>
    </row>
    <row r="47" spans="1:15" s="23" customFormat="1" x14ac:dyDescent="0.25">
      <c r="A47" s="1" t="s">
        <v>26</v>
      </c>
      <c r="B47" s="48" t="s">
        <v>146</v>
      </c>
      <c r="C47" s="2" t="s">
        <v>324</v>
      </c>
      <c r="D47" s="3"/>
      <c r="E47" s="3">
        <v>1</v>
      </c>
      <c r="F47" s="3" t="s">
        <v>115</v>
      </c>
      <c r="G47" s="3" t="s">
        <v>141</v>
      </c>
      <c r="H47" s="3" t="s">
        <v>21</v>
      </c>
      <c r="I47" s="80" t="s">
        <v>141</v>
      </c>
      <c r="J47" s="3"/>
      <c r="K47" s="1">
        <v>2</v>
      </c>
      <c r="L47" s="4" t="s">
        <v>25</v>
      </c>
      <c r="M47" s="4" t="s">
        <v>325</v>
      </c>
      <c r="N47" s="4" t="s">
        <v>25</v>
      </c>
      <c r="O47" s="4" t="s">
        <v>325</v>
      </c>
    </row>
    <row r="48" spans="1:15" s="23" customFormat="1" x14ac:dyDescent="0.25">
      <c r="A48" s="1" t="s">
        <v>26</v>
      </c>
      <c r="B48" s="48" t="s">
        <v>148</v>
      </c>
      <c r="C48" s="2" t="s">
        <v>326</v>
      </c>
      <c r="D48" s="3"/>
      <c r="E48" s="3">
        <v>1</v>
      </c>
      <c r="F48" s="3" t="s">
        <v>115</v>
      </c>
      <c r="G48" s="3" t="s">
        <v>141</v>
      </c>
      <c r="H48" s="3" t="s">
        <v>27</v>
      </c>
      <c r="I48" s="80" t="s">
        <v>141</v>
      </c>
      <c r="J48" s="81">
        <v>0.5</v>
      </c>
      <c r="K48" s="1">
        <v>2</v>
      </c>
      <c r="L48" s="4" t="s">
        <v>22</v>
      </c>
      <c r="M48" s="4" t="s">
        <v>213</v>
      </c>
      <c r="N48" s="4" t="s">
        <v>22</v>
      </c>
      <c r="O48" s="4" t="s">
        <v>213</v>
      </c>
    </row>
    <row r="49" spans="1:15" s="23" customFormat="1" x14ac:dyDescent="0.25">
      <c r="A49" s="1" t="s">
        <v>26</v>
      </c>
      <c r="B49" s="92" t="s">
        <v>286</v>
      </c>
      <c r="C49" s="93" t="s">
        <v>327</v>
      </c>
      <c r="D49" s="91"/>
      <c r="E49" s="91">
        <v>1</v>
      </c>
      <c r="F49" s="94" t="s">
        <v>115</v>
      </c>
      <c r="G49" s="91" t="s">
        <v>141</v>
      </c>
      <c r="H49" s="94" t="s">
        <v>21</v>
      </c>
      <c r="I49" s="94" t="s">
        <v>141</v>
      </c>
      <c r="J49" s="95"/>
      <c r="K49" s="91">
        <v>2</v>
      </c>
      <c r="L49" s="91" t="s">
        <v>22</v>
      </c>
      <c r="M49" s="91" t="s">
        <v>334</v>
      </c>
      <c r="N49" s="94" t="s">
        <v>22</v>
      </c>
      <c r="O49" s="91" t="s">
        <v>334</v>
      </c>
    </row>
    <row r="50" spans="1:15" s="23" customFormat="1" x14ac:dyDescent="0.25">
      <c r="A50" s="1" t="s">
        <v>26</v>
      </c>
      <c r="B50" s="2" t="s">
        <v>152</v>
      </c>
      <c r="C50" s="2" t="s">
        <v>328</v>
      </c>
      <c r="D50" s="3"/>
      <c r="E50" s="68">
        <v>1</v>
      </c>
      <c r="F50" s="69" t="s">
        <v>115</v>
      </c>
      <c r="G50" s="3" t="s">
        <v>141</v>
      </c>
      <c r="H50" s="69" t="s">
        <v>21</v>
      </c>
      <c r="I50" s="69" t="s">
        <v>141</v>
      </c>
      <c r="J50" s="72" t="s">
        <v>154</v>
      </c>
      <c r="K50" s="72" t="s">
        <v>154</v>
      </c>
      <c r="L50" s="74" t="s">
        <v>22</v>
      </c>
      <c r="M50" s="74" t="s">
        <v>155</v>
      </c>
      <c r="N50" s="75" t="s">
        <v>22</v>
      </c>
      <c r="O50" s="74" t="s">
        <v>155</v>
      </c>
    </row>
    <row r="51" spans="1:15" s="23" customFormat="1" x14ac:dyDescent="0.25">
      <c r="A51" s="1" t="s">
        <v>26</v>
      </c>
      <c r="B51" s="2" t="s">
        <v>156</v>
      </c>
      <c r="C51" s="2" t="s">
        <v>329</v>
      </c>
      <c r="D51" s="3"/>
      <c r="E51" s="70">
        <v>1</v>
      </c>
      <c r="F51" s="71" t="s">
        <v>115</v>
      </c>
      <c r="G51" s="3" t="s">
        <v>141</v>
      </c>
      <c r="H51" s="71" t="s">
        <v>24</v>
      </c>
      <c r="I51" s="71" t="s">
        <v>141</v>
      </c>
      <c r="J51" s="72" t="s">
        <v>154</v>
      </c>
      <c r="K51" s="72" t="s">
        <v>154</v>
      </c>
      <c r="L51" s="73" t="s">
        <v>22</v>
      </c>
      <c r="M51" s="73" t="s">
        <v>158</v>
      </c>
      <c r="N51" s="73" t="s">
        <v>22</v>
      </c>
      <c r="O51" s="73" t="s">
        <v>158</v>
      </c>
    </row>
    <row r="52" spans="1:15" s="23" customFormat="1" x14ac:dyDescent="0.25">
      <c r="A52" s="1"/>
      <c r="B52" s="2"/>
      <c r="C52" s="2"/>
      <c r="D52" s="3"/>
      <c r="E52" s="4"/>
      <c r="F52" s="4"/>
      <c r="G52" s="4"/>
      <c r="H52" s="4"/>
      <c r="I52" s="4"/>
      <c r="J52" s="4"/>
      <c r="K52" s="5"/>
      <c r="L52" s="4"/>
      <c r="M52" s="4"/>
      <c r="N52" s="4"/>
      <c r="O52" s="4"/>
    </row>
    <row r="53" spans="1:15" s="23" customFormat="1" x14ac:dyDescent="0.25">
      <c r="A53" s="1"/>
      <c r="B53" s="2"/>
      <c r="C53" s="2"/>
      <c r="D53" s="3"/>
      <c r="E53" s="4"/>
      <c r="F53" s="4"/>
      <c r="G53" s="4"/>
      <c r="H53" s="4"/>
      <c r="I53" s="4"/>
      <c r="J53" s="4"/>
      <c r="K53" s="5"/>
      <c r="L53" s="4"/>
      <c r="M53" s="4"/>
      <c r="N53" s="4"/>
      <c r="O53" s="4"/>
    </row>
    <row r="54" spans="1:15" s="23" customFormat="1" ht="18.75" x14ac:dyDescent="0.25">
      <c r="A54" s="1"/>
      <c r="B54" s="6"/>
      <c r="C54" s="6"/>
      <c r="D54" s="3"/>
      <c r="E54" s="7"/>
      <c r="F54" s="7"/>
      <c r="G54" s="7"/>
      <c r="H54" s="7"/>
      <c r="I54" s="7"/>
      <c r="J54" s="7"/>
      <c r="K54" s="8"/>
      <c r="L54" s="4"/>
      <c r="M54" s="4"/>
      <c r="N54" s="4"/>
      <c r="O54" s="4"/>
    </row>
    <row r="55" spans="1:15" s="23" customFormat="1" ht="17.25" x14ac:dyDescent="0.25">
      <c r="A55" s="1"/>
      <c r="B55" s="9"/>
      <c r="C55" s="9"/>
      <c r="D55" s="3"/>
      <c r="E55" s="4"/>
      <c r="F55" s="4"/>
      <c r="G55" s="4"/>
      <c r="H55" s="4"/>
      <c r="I55" s="4"/>
      <c r="J55" s="4"/>
      <c r="K55" s="10"/>
      <c r="L55" s="4"/>
      <c r="M55" s="4"/>
      <c r="N55" s="4"/>
      <c r="O55" s="4"/>
    </row>
    <row r="56" spans="1:15" s="23" customFormat="1" x14ac:dyDescent="0.25">
      <c r="A56" s="1"/>
      <c r="B56" s="2"/>
      <c r="C56" s="2"/>
      <c r="D56" s="3"/>
      <c r="E56" s="4"/>
      <c r="F56" s="4"/>
      <c r="G56" s="4"/>
      <c r="H56" s="4"/>
      <c r="I56" s="4"/>
      <c r="J56" s="4"/>
      <c r="K56" s="5"/>
      <c r="L56" s="4"/>
      <c r="M56" s="4"/>
      <c r="N56" s="4"/>
      <c r="O56" s="4"/>
    </row>
    <row r="57" spans="1:15" s="23" customFormat="1" x14ac:dyDescent="0.25">
      <c r="A57" s="1"/>
      <c r="B57" s="2"/>
      <c r="C57" s="2"/>
      <c r="D57" s="3"/>
      <c r="E57" s="4"/>
      <c r="F57" s="4"/>
      <c r="G57" s="4"/>
      <c r="H57" s="4"/>
      <c r="I57" s="4"/>
      <c r="J57" s="4"/>
      <c r="K57" s="5"/>
      <c r="L57" s="4"/>
      <c r="M57" s="4"/>
      <c r="N57" s="4"/>
      <c r="O57" s="4"/>
    </row>
    <row r="58" spans="1:15" s="23" customFormat="1" x14ac:dyDescent="0.25">
      <c r="A58" s="1"/>
      <c r="B58" s="2"/>
      <c r="C58" s="2"/>
      <c r="D58" s="3"/>
      <c r="E58" s="4"/>
      <c r="F58" s="4"/>
      <c r="G58" s="4"/>
      <c r="H58" s="4"/>
      <c r="I58" s="4"/>
      <c r="J58" s="4"/>
      <c r="K58" s="5"/>
      <c r="L58" s="4"/>
      <c r="M58" s="4"/>
      <c r="N58" s="4"/>
      <c r="O58" s="4"/>
    </row>
    <row r="59" spans="1:15" s="23" customFormat="1" x14ac:dyDescent="0.25">
      <c r="A59" s="1"/>
      <c r="B59" s="2"/>
      <c r="C59" s="2"/>
      <c r="D59" s="3"/>
      <c r="E59" s="4"/>
      <c r="F59" s="4"/>
      <c r="G59" s="4"/>
      <c r="H59" s="4"/>
      <c r="I59" s="4"/>
      <c r="J59" s="4"/>
      <c r="K59" s="5"/>
      <c r="L59" s="4"/>
      <c r="M59" s="4"/>
      <c r="N59" s="4"/>
      <c r="O59" s="4"/>
    </row>
  </sheetData>
  <sheetProtection formatCells="0" formatColumns="0" formatRows="0" insertRows="0" selectLockedCells="1"/>
  <mergeCells count="14">
    <mergeCell ref="N14:O14"/>
    <mergeCell ref="E9:F9"/>
    <mergeCell ref="H9:J9"/>
    <mergeCell ref="E10:F10"/>
    <mergeCell ref="H10:J10"/>
    <mergeCell ref="E13:F13"/>
    <mergeCell ref="K14:M14"/>
    <mergeCell ref="A1:O1"/>
    <mergeCell ref="B2:E2"/>
    <mergeCell ref="B3:E3"/>
    <mergeCell ref="D4:E4"/>
    <mergeCell ref="D6:E6"/>
    <mergeCell ref="F6:H6"/>
    <mergeCell ref="J6:O6"/>
  </mergeCells>
  <conditionalFormatting sqref="L44:M45 J44:J45 J47:J49 L47:M49 L39:M40 J39:J40">
    <cfRule type="expression" dxfId="39" priority="30">
      <formula>$H39="CCI (CC Intégral)"</formula>
    </cfRule>
  </conditionalFormatting>
  <conditionalFormatting sqref="J44:K45 J47:K49 J39:K40">
    <cfRule type="expression" dxfId="38" priority="29">
      <formula>$H39="CT (Contrôle terminal)"</formula>
    </cfRule>
  </conditionalFormatting>
  <conditionalFormatting sqref="L28:M32 J28:J32 J41 L41:M41">
    <cfRule type="expression" dxfId="37" priority="16">
      <formula>$H28="CCI (CC Intégral)"</formula>
    </cfRule>
  </conditionalFormatting>
  <conditionalFormatting sqref="J28:K32 J41:K41">
    <cfRule type="expression" dxfId="36" priority="15">
      <formula>$H28="CT (Contrôle terminal)"</formula>
    </cfRule>
  </conditionalFormatting>
  <conditionalFormatting sqref="L33:M33 J33">
    <cfRule type="expression" dxfId="35" priority="14">
      <formula>$H33="CCI (CC Intégral)"</formula>
    </cfRule>
  </conditionalFormatting>
  <conditionalFormatting sqref="J33:K33">
    <cfRule type="expression" dxfId="34" priority="13">
      <formula>$H33="CT (Contrôle terminal)"</formula>
    </cfRule>
  </conditionalFormatting>
  <conditionalFormatting sqref="L34:M34 J34 L36:M36 J36">
    <cfRule type="expression" dxfId="33" priority="12">
      <formula>$H34="CCI (CC Intégral)"</formula>
    </cfRule>
  </conditionalFormatting>
  <conditionalFormatting sqref="L35:M35 J35 L37:M38 J37:J38">
    <cfRule type="expression" dxfId="32" priority="10">
      <formula>$H35="CCI (CC Intégral)"</formula>
    </cfRule>
  </conditionalFormatting>
  <conditionalFormatting sqref="J35:K35 J37:K38">
    <cfRule type="expression" dxfId="31" priority="9">
      <formula>$H35="CT (Contrôle terminal)"</formula>
    </cfRule>
  </conditionalFormatting>
  <conditionalFormatting sqref="J58:J59 L58:M59">
    <cfRule type="expression" dxfId="30" priority="48">
      <formula>$H58="CCI (CC Intégral)"</formula>
    </cfRule>
  </conditionalFormatting>
  <conditionalFormatting sqref="J58:K59">
    <cfRule type="expression" dxfId="29" priority="47">
      <formula>$H58="CT (Contrôle terminal)"</formula>
    </cfRule>
  </conditionalFormatting>
  <conditionalFormatting sqref="L17:M21 J17:J21 J26:J27 L26:M27">
    <cfRule type="expression" dxfId="28" priority="32">
      <formula>$H17="CCI (CC Intégral)"</formula>
    </cfRule>
  </conditionalFormatting>
  <conditionalFormatting sqref="J17:K21 J26:K27">
    <cfRule type="expression" dxfId="27" priority="31">
      <formula>$H17="CT (Contrôle terminal)"</formula>
    </cfRule>
  </conditionalFormatting>
  <conditionalFormatting sqref="L43:M43 J43">
    <cfRule type="expression" dxfId="26" priority="28">
      <formula>$H43="CCI (CC Intégral)"</formula>
    </cfRule>
  </conditionalFormatting>
  <conditionalFormatting sqref="J43:K43">
    <cfRule type="expression" dxfId="25" priority="27">
      <formula>$H43="CT (Contrôle terminal)"</formula>
    </cfRule>
  </conditionalFormatting>
  <conditionalFormatting sqref="J52:J57 L52:M57">
    <cfRule type="expression" dxfId="24" priority="46">
      <formula>$H52="CCI (CC Intégral)"</formula>
    </cfRule>
  </conditionalFormatting>
  <conditionalFormatting sqref="J52:K57">
    <cfRule type="expression" dxfId="23" priority="45">
      <formula>$H52="CT (Contrôle terminal)"</formula>
    </cfRule>
  </conditionalFormatting>
  <conditionalFormatting sqref="K15:O15">
    <cfRule type="expression" dxfId="22" priority="42">
      <formula>$A$11=2</formula>
    </cfRule>
    <cfRule type="expression" dxfId="21" priority="43">
      <formula>$A$11=3</formula>
    </cfRule>
    <cfRule type="expression" dxfId="20" priority="44">
      <formula>$A$11=1</formula>
    </cfRule>
  </conditionalFormatting>
  <conditionalFormatting sqref="A16:H16 J16:O16">
    <cfRule type="expression" dxfId="19" priority="39">
      <formula>$A$11=2</formula>
    </cfRule>
    <cfRule type="expression" dxfId="18" priority="40">
      <formula>$A$11=4</formula>
    </cfRule>
    <cfRule type="expression" dxfId="17" priority="41">
      <formula>$A$11=1</formula>
    </cfRule>
  </conditionalFormatting>
  <conditionalFormatting sqref="L16:M16">
    <cfRule type="expression" dxfId="16" priority="38">
      <formula>$H$17="CCI (CC Intégral)"</formula>
    </cfRule>
  </conditionalFormatting>
  <conditionalFormatting sqref="I16">
    <cfRule type="expression" dxfId="15" priority="35">
      <formula>$A$11=2</formula>
    </cfRule>
    <cfRule type="expression" dxfId="14" priority="36">
      <formula>$A$11=4</formula>
    </cfRule>
    <cfRule type="expression" dxfId="13" priority="37">
      <formula>$A$11=1</formula>
    </cfRule>
  </conditionalFormatting>
  <conditionalFormatting sqref="H42 J42:K42">
    <cfRule type="expression" dxfId="12" priority="33">
      <formula>$F42="CCI (CC Intégral)"</formula>
    </cfRule>
  </conditionalFormatting>
  <conditionalFormatting sqref="H42:I42">
    <cfRule type="expression" dxfId="11" priority="34">
      <formula>$F42="CT (Contrôle terminal)"</formula>
    </cfRule>
  </conditionalFormatting>
  <conditionalFormatting sqref="L25:M25 J25">
    <cfRule type="expression" dxfId="10" priority="20">
      <formula>$H25="CCI (CC Intégral)"</formula>
    </cfRule>
  </conditionalFormatting>
  <conditionalFormatting sqref="J25:K25">
    <cfRule type="expression" dxfId="9" priority="19">
      <formula>$H25="CT (Contrôle terminal)"</formula>
    </cfRule>
  </conditionalFormatting>
  <conditionalFormatting sqref="L22:M22 J22">
    <cfRule type="expression" dxfId="8" priority="26">
      <formula>$H22="CCI (CC Intégral)"</formula>
    </cfRule>
  </conditionalFormatting>
  <conditionalFormatting sqref="J34:K34 J36:K36">
    <cfRule type="expression" dxfId="7" priority="11">
      <formula>$H34="CT (Contrôle terminal)"</formula>
    </cfRule>
  </conditionalFormatting>
  <conditionalFormatting sqref="L23:M23 J23">
    <cfRule type="expression" dxfId="6" priority="24">
      <formula>$H23="CCI (CC Intégral)"</formula>
    </cfRule>
  </conditionalFormatting>
  <conditionalFormatting sqref="J22:K22">
    <cfRule type="expression" dxfId="5" priority="25">
      <formula>$H22="CT (Contrôle terminal)"</formula>
    </cfRule>
  </conditionalFormatting>
  <conditionalFormatting sqref="L24:M24 J24">
    <cfRule type="expression" dxfId="4" priority="22">
      <formula>$H24="CCI (CC Intégral)"</formula>
    </cfRule>
  </conditionalFormatting>
  <conditionalFormatting sqref="J23:K23">
    <cfRule type="expression" dxfId="3" priority="23">
      <formula>$H23="CT (Contrôle terminal)"</formula>
    </cfRule>
  </conditionalFormatting>
  <conditionalFormatting sqref="J24:K24">
    <cfRule type="expression" dxfId="2" priority="21">
      <formula>$H24="CT (Contrôle terminal)"</formula>
    </cfRule>
  </conditionalFormatting>
  <conditionalFormatting sqref="L46:M46 J46">
    <cfRule type="expression" dxfId="1" priority="2">
      <formula>$H46="CCI (CC Intégral)"</formula>
    </cfRule>
  </conditionalFormatting>
  <conditionalFormatting sqref="J46:K46">
    <cfRule type="expression" dxfId="0" priority="1">
      <formula>$H46="CT (Contrôle terminal)"</formula>
    </cfRule>
  </conditionalFormatting>
  <dataValidations count="6">
    <dataValidation type="list" allowBlank="1" showInputMessage="1" showErrorMessage="1" promptTitle="Type contrôle" prompt="Utiliser la liste déroulante" sqref="H52:I59 F42 H43:H51 H17:H41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J42 N43:N59 L17:L59 N17:N41">
      <formula1>liste_nature_controle</formula1>
    </dataValidation>
    <dataValidation type="decimal" operator="greaterThan" allowBlank="1" showInputMessage="1" showErrorMessage="1" errorTitle="Coefficient" error="Le coefficient doit être un nombre décimal supérieur à 0." sqref="C42 E43:E59 E17:E41">
      <formula1>0</formula1>
    </dataValidation>
    <dataValidation type="decimal" operator="lessThanOrEqual" allowBlank="1" showInputMessage="1" showErrorMessage="1" errorTitle="ECTS" error="Le nombre de crédits doit être entier et inférieur ou égal à 6." sqref="B42 D47:D59 D17:D41">
      <formula1>6</formula1>
    </dataValidation>
    <dataValidation type="list" operator="greaterThan" allowBlank="1" showInputMessage="1" showErrorMessage="1" errorTitle="Coefficient" error="Le coefficient doit être un nombre décimal supérieur à 0." sqref="E42 G42 D50:D51 D42:D46 I43:I51 F43:G59 F17:G41 I17:I41">
      <formula1>"OUI,NON"</formula1>
    </dataValidation>
    <dataValidation type="list" allowBlank="1" showInputMessage="1" showErrorMessage="1" errorTitle="Nature de l'ELP" error="Utiliser la liste déroulante" promptTitle="Nature ELP" prompt="Utiliser la liste déroulante" sqref="A17:A59">
      <formula1>Nature_ELP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4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860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2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51DD664BE3D40A0437D95673E9747" ma:contentTypeVersion="2" ma:contentTypeDescription="Crée un document." ma:contentTypeScope="" ma:versionID="b29a6366c001cfb20bb33df31ed6b63b">
  <xsd:schema xmlns:xsd="http://www.w3.org/2001/XMLSchema" xmlns:xs="http://www.w3.org/2001/XMLSchema" xmlns:p="http://schemas.microsoft.com/office/2006/metadata/properties" xmlns:ns2="082eb653-7ed1-4e4e-abef-b01de7000772" targetNamespace="http://schemas.microsoft.com/office/2006/metadata/properties" ma:root="true" ma:fieldsID="63506984232c956bede152afa91b624b" ns2:_="">
    <xsd:import namespace="082eb653-7ed1-4e4e-abef-b01de700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eb653-7ed1-4e4e-abef-b01de700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25F83E-752A-46FA-ACB6-EEEFE68D1C8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82eb653-7ed1-4e4e-abef-b01de7000772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721CD9-7E60-448A-8A1C-A2556DF60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eb653-7ed1-4e4e-abef-b01de7000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119BB6-8335-4183-B9C3-A85C7939AE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17</vt:i4>
      </vt:variant>
    </vt:vector>
  </HeadingPairs>
  <TitlesOfParts>
    <vt:vector size="25" baseType="lpstr">
      <vt:lpstr>Fiche générale</vt:lpstr>
      <vt:lpstr>Listes</vt:lpstr>
      <vt:lpstr>Semestre 1</vt:lpstr>
      <vt:lpstr>Semestre 2</vt:lpstr>
      <vt:lpstr>Semestre 3</vt:lpstr>
      <vt:lpstr>Semestre4</vt:lpstr>
      <vt:lpstr>Semestre5</vt:lpstr>
      <vt:lpstr>Semestre6</vt:lpstr>
      <vt:lpstr>DROIT</vt:lpstr>
      <vt:lpstr>'Semestre 1'!Impression_des_titres</vt:lpstr>
      <vt:lpstr>'Semestre 3'!Impression_des_titres</vt:lpstr>
      <vt:lpstr>Semestre4!Impression_des_titres</vt:lpstr>
      <vt:lpstr>Semestre5!Impression_des_titres</vt:lpstr>
      <vt:lpstr>Semestre6!Impression_des_titres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Sophie Rapetti</cp:lastModifiedBy>
  <cp:revision/>
  <dcterms:created xsi:type="dcterms:W3CDTF">2016-12-07T14:50:54Z</dcterms:created>
  <dcterms:modified xsi:type="dcterms:W3CDTF">2021-09-21T12:36:30Z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0x010100DE751DD664BE3D40A0437D95673E9747</vt:lpwstr>
  </property>
</Properties>
</file>